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Elektros įrenginių instaliacijos priežiūra ir remontas/PD/"/>
    </mc:Choice>
  </mc:AlternateContent>
  <xr:revisionPtr revIDLastSave="380" documentId="8_{A4546FB1-78E2-4893-A329-384B42529C24}" xr6:coauthVersionLast="47" xr6:coauthVersionMax="47" xr10:uidLastSave="{6E7201C6-B7E4-4C6B-B8A9-A90E4814FBD5}"/>
  <bookViews>
    <workbookView xWindow="-28920" yWindow="-120" windowWidth="29040" windowHeight="15720" xr2:uid="{F9E7994A-7ED6-4B70-A545-7196E8B7782E}"/>
  </bookViews>
  <sheets>
    <sheet name="Prekės ir paslaugos" sheetId="1" r:id="rId1"/>
    <sheet name="Sheet1" sheetId="5" r:id="rId2"/>
  </sheets>
  <definedNames>
    <definedName name="_xlnm.Print_Area" localSheetId="0">'Prekės ir paslaugos'!$A$1:$Q$72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 l="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7" i="1"/>
  <c r="K5" i="1"/>
  <c r="K59" i="1" l="1"/>
  <c r="K60" i="1" s="1"/>
</calcChain>
</file>

<file path=xl/sharedStrings.xml><?xml version="1.0" encoding="utf-8"?>
<sst xmlns="http://schemas.openxmlformats.org/spreadsheetml/2006/main" count="256" uniqueCount="92">
  <si>
    <t>Pasiūlymo formos priedas Nr. 1. Pasiūlymo kaina ir informacija apie siūlomas prekes</t>
  </si>
  <si>
    <t>Eil Nr.</t>
  </si>
  <si>
    <t>SAP Nr. [3]</t>
  </si>
  <si>
    <t>Pirkimo objektas</t>
  </si>
  <si>
    <t>Mato vnt.</t>
  </si>
  <si>
    <t>Pasirinkti</t>
  </si>
  <si>
    <t>Pirkimo objekto brėžinio / katalogo Nr.</t>
  </si>
  <si>
    <t>Papildomi reikalavimai TS (Standartas, techn. lapai, ir t.t.)</t>
  </si>
  <si>
    <t>Siūlomos prekės modelis, brėžinio / katalogo Nr.</t>
  </si>
  <si>
    <t>Siūlomi papildomi reikalavimai TS (Standartas, techn. lapai, ir t.t.)</t>
  </si>
  <si>
    <t>1 mato vnt.  Įkainis EUR be PVM</t>
  </si>
  <si>
    <t>Kaina  EUR, be PVM</t>
  </si>
  <si>
    <t xml:space="preserve">Gamintojo registracijos šalis </t>
  </si>
  <si>
    <t>Pakuotės kilmės šalis</t>
  </si>
  <si>
    <t>Pasiūlymo kaina EUR be PVM[1]</t>
  </si>
  <si>
    <r>
      <t xml:space="preserve">PVM </t>
    </r>
    <r>
      <rPr>
        <i/>
        <sz val="10"/>
        <color theme="1"/>
        <rFont val="Arial"/>
        <family val="2"/>
        <charset val="186"/>
      </rPr>
      <t>(pildoma, jei taikoma)</t>
    </r>
  </si>
  <si>
    <t xml:space="preserve">Pasiūlymo kaina EUR su PVM[2] </t>
  </si>
  <si>
    <t>Kiekis</t>
  </si>
  <si>
    <t>Preliminarus kiekis[4]</t>
  </si>
  <si>
    <t>Maksimalus kiekis[4]</t>
  </si>
  <si>
    <t>Lyginamasis koeficientas [4]</t>
  </si>
  <si>
    <t xml:space="preserve">Pagrindiniai pirkimo objekto parametrai </t>
  </si>
  <si>
    <t xml:space="preserve">Siūlomos prekės modelis, brėžinio/ katalogo Nr. ir pagrindiniai pirkimo objekto parametrai </t>
  </si>
  <si>
    <t>Gamintoją kontroliuojančio asmens  registracijos šalis [5]</t>
  </si>
  <si>
    <t>Pildo visi tiekėjai</t>
  </si>
  <si>
    <t xml:space="preserve">Gamintoją kontroliuojančio asmens   pavadinimas ir įmonės kodas (jeigu juridinis asmuo) / vardas pavardė (jei fizinis asmuo) </t>
  </si>
  <si>
    <r>
      <t>Siūlomos prekės Gamintojo pavadinimas ir įmonės kodas</t>
    </r>
    <r>
      <rPr>
        <b/>
        <sz val="9"/>
        <color rgb="FFFF0000"/>
        <rFont val="Arial"/>
        <family val="2"/>
      </rPr>
      <t xml:space="preserve"> </t>
    </r>
  </si>
  <si>
    <r>
      <t xml:space="preserve">Pildys tik galimas laimėtojas KC paprašius </t>
    </r>
    <r>
      <rPr>
        <b/>
        <i/>
        <sz val="9"/>
        <rFont val="Arial"/>
        <family val="2"/>
      </rPr>
      <t xml:space="preserve"> 
(privaloma nurodyti tikslią informaciją, pilnus pavadinimus, kodus ir šalis)</t>
    </r>
  </si>
  <si>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</si>
  <si>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
Kontroliuojantis asmuo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</si>
  <si>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</si>
  <si>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</si>
  <si>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Įrašyti %</t>
  </si>
  <si>
    <t>Siūlomos prekės kilmės šalis / Šalis, iš kurios bus teikiama paslauga</t>
  </si>
  <si>
    <r>
      <t>Laidas CYKY (variniai, monolitiniai) 1x1,5</t>
    </r>
    <r>
      <rPr>
        <sz val="11"/>
        <color theme="1"/>
        <rFont val="Calibri"/>
        <family val="2"/>
        <charset val="186"/>
        <scheme val="minor"/>
      </rPr>
      <t xml:space="preserve"> </t>
    </r>
    <r>
      <rPr>
        <sz val="10"/>
        <color rgb="FF000000"/>
        <rFont val="Arial"/>
        <family val="2"/>
        <charset val="186"/>
      </rPr>
      <t>mm²</t>
    </r>
  </si>
  <si>
    <t>Laidas CYKY (variniai, monolitiniai) 1x2,5 mm²</t>
  </si>
  <si>
    <t>Laidas CYKY (variniai, monolitiniai) 1x4 mm²</t>
  </si>
  <si>
    <t>Laidas CYKY (variniai, monolitiniai) 2x1,5 mm²</t>
  </si>
  <si>
    <t>Laidas CYKY (variniai, monolitiniai) 3x1,5 mm²</t>
  </si>
  <si>
    <t>Laidas CYKY (variniai, monolitiniai) 3x2,5 mm²</t>
  </si>
  <si>
    <t>Laidas CYKY (variniai, monolitiniai) 3x4 mm²</t>
  </si>
  <si>
    <t>Laidas CYKY (variniai, monolitiniai) 3x6 mm²</t>
  </si>
  <si>
    <t>Laidas CYKY (variniai, monolitiniai) 4x2,5 mm²</t>
  </si>
  <si>
    <t>Laidas CYKY (variniai, monolitiniai) 5x2,5 mm²</t>
  </si>
  <si>
    <t>Laidas H03VV-F (variniai, lankstūs) 3X1,5 mm²</t>
  </si>
  <si>
    <t>Laidas H03VV-F (variniai, lankstūs) 3X2,5 mm²</t>
  </si>
  <si>
    <t>Gofruotas vamzdis juoda spalva, su viela, 750N, 16mm</t>
  </si>
  <si>
    <t>Gofruotas vamzdis juoda spalva, su viela, 750N, 20mm</t>
  </si>
  <si>
    <t>Gofruotas vamzdis juoda spalva, su viela, 750N, 25mm</t>
  </si>
  <si>
    <t>Gofruotas vamzdis juoda spalva, su viela, 750N, 32mm</t>
  </si>
  <si>
    <t>Kabelio kanalas DLX, 2000 mm, 12x12mm</t>
  </si>
  <si>
    <t>Kabelio kanalas DLX, 2000 mm, 40x20mm</t>
  </si>
  <si>
    <t>Kabelio kanalas DLX, 2000 mm, 60x40mm</t>
  </si>
  <si>
    <t>Elektros skydas ST3 420, 400X300X200mm</t>
  </si>
  <si>
    <t>Elektros skydas STD10 1230, 1200X1000X300mm</t>
  </si>
  <si>
    <t>Moduliniai skydeliai HAGER IP30, 12 modulių</t>
  </si>
  <si>
    <t>Moduliniai skydeliai HAGER IP30, 24 modulių</t>
  </si>
  <si>
    <t>Automatiniai išjungėjai C6 1P, 6A</t>
  </si>
  <si>
    <t>Automatiniai išjungėjai C10 1P, 10A</t>
  </si>
  <si>
    <t>Automatiniai išjungėjai C16 1P, 16A</t>
  </si>
  <si>
    <t>Automatiniai išjungėjai C25A 1P, 25A</t>
  </si>
  <si>
    <t>Automatiniai išjungėjai C16 3P, 16A</t>
  </si>
  <si>
    <t>Automatiniai išjungėjai C20 3P, 20A</t>
  </si>
  <si>
    <t>Automatiniai išjungėjai C25 3P, 25A</t>
  </si>
  <si>
    <t>Automatiniai išjungėjai C32 3P, 32A</t>
  </si>
  <si>
    <t>Automatiniai išjungėjai C40 3P, 40A</t>
  </si>
  <si>
    <t>Automatiniai išjungėjai C50 3P, 50A</t>
  </si>
  <si>
    <t>Automatiniai išjungėjai C63 3P, 63A</t>
  </si>
  <si>
    <t>Automatiniai išjungėjai C125 3P, 125A</t>
  </si>
  <si>
    <t>Automatiniai išjungėjai C300 P, 300A</t>
  </si>
  <si>
    <t>Srovės nuotekio relė 2P, 30mA,, 10kA, 25A</t>
  </si>
  <si>
    <t>Srovės nuotekio relė 4P, 30mA, 10kA, 40A</t>
  </si>
  <si>
    <t>Paviršinė instaliacinė dėžutė CUBIK, IP55, 100 x 100mm</t>
  </si>
  <si>
    <t>Paviršinis jungiklis AKVA, , IP54, 1 klavišo</t>
  </si>
  <si>
    <t>Paviršinis jungiklis AKVA, , IP55, 2 klavišų</t>
  </si>
  <si>
    <t>Kištukinis lizdas 16A, su įžeminimu, baltos sp, 230V</t>
  </si>
  <si>
    <t>Vienfazis kištukas su Įžeminimu, 16A, 230V</t>
  </si>
  <si>
    <t>Virštinkinis kištukinis lizdas su mechanine blokiruote  5P 400V IP44, 16A</t>
  </si>
  <si>
    <t>Skydelis su kištukiniais lizdais 400V -2x16A, 250V-2x16A, 16A</t>
  </si>
  <si>
    <t>Skydelis su kištukiniais lizdais 400V -1x16A+1x32A, 250V-2x16A, 32A</t>
  </si>
  <si>
    <t>Giluminio įžeminimo elektrodas BP (su švino įdėklu), 20 mm</t>
  </si>
  <si>
    <t>Įžeminimo jungtis Rd8-10 ir FL 30 mm kartu su 2 vnt M8 x 20 varžtais.</t>
  </si>
  <si>
    <t>Dėžė revizijos plastikinė, 200x200mm</t>
  </si>
  <si>
    <t>Laikiklis vielai plastikinis, M8</t>
  </si>
  <si>
    <t>Šviesos diodų (LED) šviestuvai, galingumas iki 65W, šviesos srautas ne mažiau 9400 lm.</t>
  </si>
  <si>
    <t>Paslaugos</t>
  </si>
  <si>
    <t>Elektros įrenginių priežiūros ir remonto paslaugos</t>
  </si>
  <si>
    <t>-</t>
  </si>
  <si>
    <t xml:space="preserve">val. </t>
  </si>
  <si>
    <t>m</t>
  </si>
  <si>
    <t>vnt.</t>
  </si>
  <si>
    <t>Su paslaugomis susijusios prekės (arba lygiavertės)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</si>
</sst>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2" x14ac:knownFonts="1">
    <font>
      <sz val="11"/>
      <color theme="1"/>
      <name val="Calibri"/>
      <family val="2"/>
      <scheme val="minor"/>
    </font>
    <font>
      <sz val="11"/>
      <color theme="1"/>
      <name val="Calibri"/>
      <family val="2"/>
      <charset val="186"/>
      <scheme val="minor"/>
    </font>
    <font>
      <b/>
      <sz val="10"/>
      <name val="Arial"/>
      <family val="2"/>
      <charset val="186"/>
    </font>
    <font>
      <b/>
      <sz val="16"/>
      <name val="Arial"/>
      <family val="2"/>
      <charset val="186"/>
    </font>
    <font>
      <b/>
      <sz val="10"/>
      <color rgb="FF000000"/>
      <name val="Arial"/>
      <family val="2"/>
      <charset val="186"/>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
      <b/>
      <sz val="11"/>
      <color theme="1"/>
      <name val="Arial"/>
      <family val="2"/>
      <charset val="186"/>
    </font>
    <font>
      <b/>
      <sz val="9"/>
      <color rgb="FF000000"/>
      <name val="Arial"/>
      <family val="2"/>
    </font>
    <font>
      <b/>
      <sz val="9"/>
      <name val="Arial"/>
      <family val="2"/>
    </font>
    <font>
      <b/>
      <sz val="9"/>
      <color rgb="FFFF0000"/>
      <name val="Arial"/>
      <family val="2"/>
    </font>
    <font>
      <b/>
      <sz val="10"/>
      <name val="Arial"/>
      <family val="2"/>
    </font>
    <font>
      <b/>
      <i/>
      <sz val="9"/>
      <name val="Arial"/>
      <family val="2"/>
    </font>
    <font>
      <i/>
      <sz val="9"/>
      <color rgb="FF000000"/>
      <name val="Arial"/>
      <family val="2"/>
    </font>
    <font>
      <i/>
      <sz val="10"/>
      <name val="Arial"/>
      <family val="2"/>
    </font>
    <font>
      <b/>
      <sz val="10"/>
      <color rgb="FFFF0000"/>
      <name val="Arial"/>
      <family val="2"/>
      <charset val="186"/>
    </font>
  </fonts>
  <fills count="12">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rgb="FFFFFFFF"/>
        <bgColor indexed="64"/>
      </patternFill>
    </fill>
    <fill>
      <patternFill patternType="solid">
        <fgColor theme="0" tint="-4.9989318521683403E-2"/>
        <bgColor rgb="FF000000"/>
      </patternFill>
    </fill>
    <fill>
      <patternFill patternType="solid">
        <fgColor theme="0" tint="-4.9989318521683403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8" fillId="0" borderId="0" applyNumberFormat="0" applyFont="0" applyBorder="0" applyProtection="0"/>
  </cellStyleXfs>
  <cellXfs count="90">
    <xf numFmtId="0" fontId="0" fillId="0" borderId="0" xfId="0"/>
    <xf numFmtId="0" fontId="5" fillId="0" borderId="0" xfId="0" applyFont="1"/>
    <xf numFmtId="0" fontId="9" fillId="0" borderId="0" xfId="0" applyFont="1"/>
    <xf numFmtId="0" fontId="11" fillId="0" borderId="0" xfId="0" applyFont="1"/>
    <xf numFmtId="0" fontId="7" fillId="0" borderId="0" xfId="0" applyFont="1" applyAlignment="1">
      <alignment vertical="center"/>
    </xf>
    <xf numFmtId="0" fontId="10" fillId="0" borderId="1" xfId="0" applyFont="1" applyBorder="1" applyAlignment="1">
      <alignment horizontal="center" vertical="center" wrapText="1"/>
    </xf>
    <xf numFmtId="164" fontId="0" fillId="0" borderId="0" xfId="0" applyNumberFormat="1"/>
    <xf numFmtId="166" fontId="0" fillId="0" borderId="0" xfId="0" applyNumberFormat="1"/>
    <xf numFmtId="0" fontId="13" fillId="0" borderId="0" xfId="0" applyFont="1"/>
    <xf numFmtId="0" fontId="14" fillId="8" borderId="1" xfId="0" applyFont="1" applyFill="1" applyBorder="1" applyAlignment="1">
      <alignment horizontal="center" vertical="center" wrapText="1"/>
    </xf>
    <xf numFmtId="0" fontId="10" fillId="0" borderId="0" xfId="0" applyFont="1" applyAlignment="1">
      <alignment vertical="top" wrapText="1"/>
    </xf>
    <xf numFmtId="0" fontId="5" fillId="0" borderId="6" xfId="0" applyFont="1" applyBorder="1"/>
    <xf numFmtId="0" fontId="11" fillId="0" borderId="7" xfId="0" applyFont="1" applyBorder="1"/>
    <xf numFmtId="0" fontId="10" fillId="2" borderId="10" xfId="0" applyFont="1" applyFill="1" applyBorder="1" applyAlignment="1">
      <alignment horizontal="center" vertical="center"/>
    </xf>
    <xf numFmtId="0" fontId="6" fillId="0" borderId="12" xfId="0" applyFont="1" applyBorder="1"/>
    <xf numFmtId="0" fontId="6" fillId="0" borderId="0" xfId="0" applyFont="1"/>
    <xf numFmtId="165" fontId="4" fillId="5" borderId="2" xfId="0" applyNumberFormat="1" applyFont="1" applyFill="1" applyBorder="1" applyAlignment="1">
      <alignment horizontal="center" vertical="center"/>
    </xf>
    <xf numFmtId="0" fontId="14" fillId="8" borderId="10"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vertical="top" wrapText="1"/>
    </xf>
    <xf numFmtId="0" fontId="0" fillId="0" borderId="13" xfId="0" applyBorder="1"/>
    <xf numFmtId="9" fontId="21" fillId="0" borderId="1" xfId="0" applyNumberFormat="1" applyFont="1" applyBorder="1" applyAlignment="1">
      <alignment horizontal="center" vertical="center" wrapText="1"/>
    </xf>
    <xf numFmtId="0" fontId="17"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left" vertical="top" wrapText="1"/>
    </xf>
    <xf numFmtId="0" fontId="10" fillId="0" borderId="0" xfId="0" applyFont="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15" fillId="3" borderId="8" xfId="0" applyFont="1" applyFill="1" applyBorder="1" applyAlignment="1">
      <alignment horizontal="center"/>
    </xf>
    <xf numFmtId="0" fontId="15" fillId="3" borderId="17" xfId="0" applyFont="1" applyFill="1" applyBorder="1" applyAlignment="1">
      <alignment horizontal="center"/>
    </xf>
    <xf numFmtId="0" fontId="16" fillId="7" borderId="18" xfId="0" applyFont="1" applyFill="1" applyBorder="1" applyAlignment="1">
      <alignment horizontal="center" wrapText="1"/>
    </xf>
    <xf numFmtId="0" fontId="16" fillId="7" borderId="8" xfId="0" applyFont="1" applyFill="1" applyBorder="1" applyAlignment="1">
      <alignment horizontal="center"/>
    </xf>
    <xf numFmtId="0" fontId="16" fillId="7" borderId="9" xfId="0" applyFont="1" applyFill="1" applyBorder="1" applyAlignment="1">
      <alignment horizontal="center"/>
    </xf>
    <xf numFmtId="0" fontId="10" fillId="0" borderId="12" xfId="0" applyFont="1" applyBorder="1" applyAlignment="1">
      <alignment horizontal="left" wrapText="1"/>
    </xf>
    <xf numFmtId="0" fontId="10" fillId="0" borderId="0" xfId="0" applyFont="1" applyAlignment="1">
      <alignment horizontal="left" wrapText="1"/>
    </xf>
    <xf numFmtId="0" fontId="10" fillId="0" borderId="14" xfId="0" applyFont="1" applyBorder="1" applyAlignment="1">
      <alignment horizontal="left" wrapText="1"/>
    </xf>
    <xf numFmtId="0" fontId="10" fillId="0" borderId="15" xfId="0" applyFont="1" applyBorder="1" applyAlignment="1">
      <alignment horizontal="left" wrapText="1"/>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3" fillId="6" borderId="10"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1" xfId="0" applyFont="1" applyFill="1" applyBorder="1" applyAlignment="1">
      <alignment horizontal="center" vertical="center"/>
    </xf>
    <xf numFmtId="0" fontId="19" fillId="0" borderId="19" xfId="0" applyFont="1" applyBorder="1" applyAlignment="1">
      <alignment horizontal="left" vertical="top" wrapText="1"/>
    </xf>
    <xf numFmtId="0" fontId="19" fillId="0" borderId="5" xfId="0" applyFont="1" applyBorder="1" applyAlignment="1">
      <alignment horizontal="left" vertical="top" wrapText="1"/>
    </xf>
    <xf numFmtId="0" fontId="19" fillId="0" borderId="20" xfId="0" applyFont="1" applyBorder="1" applyAlignment="1">
      <alignment horizontal="left" vertical="top"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10" fillId="0" borderId="1" xfId="0" quotePrefix="1" applyFont="1" applyBorder="1" applyAlignment="1">
      <alignment horizontal="center" vertical="center" wrapText="1"/>
    </xf>
    <xf numFmtId="0" fontId="10" fillId="0" borderId="11" xfId="0" quotePrefix="1" applyFont="1" applyBorder="1" applyAlignment="1">
      <alignment horizontal="center" vertical="center" wrapText="1"/>
    </xf>
    <xf numFmtId="0" fontId="10" fillId="11" borderId="10"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5" fillId="2" borderId="22" xfId="0" applyFont="1" applyFill="1" applyBorder="1" applyAlignment="1">
      <alignment horizontal="center" vertical="center"/>
    </xf>
    <xf numFmtId="0" fontId="15" fillId="0" borderId="22" xfId="0" applyFont="1" applyBorder="1" applyAlignment="1">
      <alignment horizontal="center" vertical="center" wrapText="1"/>
    </xf>
    <xf numFmtId="0" fontId="14" fillId="4" borderId="22" xfId="0" applyFont="1" applyFill="1" applyBorder="1" applyAlignment="1">
      <alignment horizontal="center" vertical="center" wrapText="1"/>
    </xf>
    <xf numFmtId="164" fontId="14" fillId="0" borderId="23" xfId="0" applyNumberFormat="1" applyFont="1" applyBorder="1" applyAlignment="1">
      <alignment horizontal="center" vertical="center" wrapText="1"/>
    </xf>
    <xf numFmtId="0" fontId="10" fillId="2" borderId="24" xfId="0" applyFont="1" applyFill="1" applyBorder="1" applyAlignment="1">
      <alignment horizontal="center" vertical="center"/>
    </xf>
    <xf numFmtId="0" fontId="10" fillId="0" borderId="25" xfId="0" applyFont="1" applyBorder="1" applyAlignment="1">
      <alignment horizontal="center" vertical="center" wrapText="1"/>
    </xf>
    <xf numFmtId="0" fontId="10" fillId="0" borderId="25" xfId="0" quotePrefix="1" applyFont="1" applyBorder="1" applyAlignment="1">
      <alignment horizontal="center" vertical="center" wrapText="1"/>
    </xf>
    <xf numFmtId="165" fontId="10" fillId="0" borderId="26" xfId="0" applyNumberFormat="1" applyFont="1" applyBorder="1" applyAlignment="1">
      <alignment horizontal="center"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0" fillId="2" borderId="30" xfId="0" applyFont="1" applyFill="1" applyBorder="1" applyAlignment="1">
      <alignment horizontal="center" vertical="center"/>
    </xf>
    <xf numFmtId="0" fontId="10" fillId="0" borderId="31" xfId="0" applyFont="1" applyBorder="1" applyAlignment="1">
      <alignment horizontal="center" vertical="center" wrapText="1"/>
    </xf>
    <xf numFmtId="0" fontId="6" fillId="0" borderId="13" xfId="0" applyFont="1" applyBorder="1" applyAlignment="1">
      <alignment vertical="center"/>
    </xf>
    <xf numFmtId="0" fontId="10" fillId="0" borderId="31" xfId="0" quotePrefix="1" applyFont="1" applyBorder="1" applyAlignment="1">
      <alignment horizontal="center" vertical="center" wrapText="1"/>
    </xf>
    <xf numFmtId="165" fontId="10" fillId="0" borderId="32" xfId="0" applyNumberFormat="1" applyFont="1" applyBorder="1" applyAlignment="1">
      <alignment horizontal="center" vertical="center" wrapText="1"/>
    </xf>
    <xf numFmtId="0" fontId="2" fillId="10" borderId="27" xfId="0" applyFont="1" applyFill="1" applyBorder="1" applyAlignment="1">
      <alignment horizontal="center" vertical="center"/>
    </xf>
    <xf numFmtId="0" fontId="2" fillId="10" borderId="28" xfId="0" applyFont="1" applyFill="1" applyBorder="1" applyAlignment="1">
      <alignment horizontal="center" vertical="center"/>
    </xf>
    <xf numFmtId="0" fontId="2" fillId="10" borderId="29" xfId="0" applyFont="1" applyFill="1" applyBorder="1" applyAlignment="1">
      <alignment horizontal="center" vertical="center"/>
    </xf>
    <xf numFmtId="0" fontId="2" fillId="10" borderId="7" xfId="0" applyFont="1" applyFill="1" applyBorder="1" applyAlignment="1">
      <alignment horizontal="center" vertical="center"/>
    </xf>
    <xf numFmtId="0" fontId="7" fillId="0" borderId="26" xfId="0" applyFont="1" applyBorder="1" applyAlignment="1">
      <alignment horizontal="left"/>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9" borderId="1" xfId="0" applyFont="1" applyFill="1" applyBorder="1" applyAlignment="1">
      <alignment vertical="center" wrapText="1"/>
    </xf>
    <xf numFmtId="0" fontId="10" fillId="0" borderId="33" xfId="0" quotePrefix="1"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77"/>
  <sheetViews>
    <sheetView tabSelected="1" zoomScale="80" zoomScaleNormal="80" workbookViewId="0">
      <selection activeCell="H54" sqref="H54"/>
    </sheetView>
  </sheetViews>
  <sheetFormatPr defaultRowHeight="15" x14ac:dyDescent="0.25"/>
  <cols>
    <col min="1" max="1" width="7.42578125" bestFit="1" customWidth="1"/>
    <col min="2" max="2" width="9.5703125" customWidth="1"/>
    <col min="3" max="3" width="72.28515625" customWidth="1"/>
    <col min="4" max="4" width="13.85546875" customWidth="1"/>
    <col min="5" max="6" width="14.85546875" customWidth="1"/>
    <col min="7" max="7" width="15" customWidth="1"/>
    <col min="8" max="10" width="15.5703125" customWidth="1"/>
    <col min="11" max="11" width="14.42578125" style="6" bestFit="1" customWidth="1"/>
    <col min="12" max="13" width="15.5703125" customWidth="1"/>
    <col min="14" max="14" width="14.5703125" customWidth="1"/>
    <col min="15" max="15" width="15.42578125" customWidth="1"/>
    <col min="16" max="16" width="15.85546875" customWidth="1"/>
    <col min="17" max="17" width="16.42578125" customWidth="1"/>
  </cols>
  <sheetData>
    <row r="1" spans="1:17" ht="51" customHeight="1" thickBot="1" x14ac:dyDescent="0.3">
      <c r="A1" s="4" t="s">
        <v>0</v>
      </c>
      <c r="B1" s="2"/>
      <c r="C1" s="2"/>
      <c r="D1" s="2"/>
      <c r="E1" s="2"/>
      <c r="F1" s="2"/>
      <c r="G1" s="2"/>
      <c r="H1" s="6"/>
      <c r="I1" s="6"/>
      <c r="J1" s="6"/>
      <c r="L1" s="7"/>
    </row>
    <row r="2" spans="1:17" ht="32.1" customHeight="1" x14ac:dyDescent="0.25">
      <c r="A2" s="11"/>
      <c r="B2" s="12"/>
      <c r="C2" s="12"/>
      <c r="D2" s="12"/>
      <c r="E2" s="12"/>
      <c r="F2" s="12"/>
      <c r="G2" s="12"/>
      <c r="H2" s="33" t="s">
        <v>24</v>
      </c>
      <c r="I2" s="33"/>
      <c r="J2" s="33"/>
      <c r="K2" s="34"/>
      <c r="L2" s="35" t="s">
        <v>27</v>
      </c>
      <c r="M2" s="36"/>
      <c r="N2" s="36"/>
      <c r="O2" s="36"/>
      <c r="P2" s="36"/>
      <c r="Q2" s="37"/>
    </row>
    <row r="3" spans="1:17" s="1" customFormat="1" ht="108.75" thickBot="1" x14ac:dyDescent="0.25">
      <c r="A3" s="62" t="s">
        <v>1</v>
      </c>
      <c r="B3" s="63" t="s">
        <v>2</v>
      </c>
      <c r="C3" s="64" t="s">
        <v>3</v>
      </c>
      <c r="D3" s="63" t="s">
        <v>4</v>
      </c>
      <c r="E3" s="65" t="s">
        <v>18</v>
      </c>
      <c r="F3" s="65" t="s">
        <v>6</v>
      </c>
      <c r="G3" s="65" t="s">
        <v>7</v>
      </c>
      <c r="H3" s="66" t="s">
        <v>8</v>
      </c>
      <c r="I3" s="66" t="s">
        <v>9</v>
      </c>
      <c r="J3" s="66" t="s">
        <v>10</v>
      </c>
      <c r="K3" s="67" t="s">
        <v>11</v>
      </c>
      <c r="L3" s="17" t="s">
        <v>33</v>
      </c>
      <c r="M3" s="9" t="s">
        <v>26</v>
      </c>
      <c r="N3" s="9" t="s">
        <v>12</v>
      </c>
      <c r="O3" s="9" t="s">
        <v>25</v>
      </c>
      <c r="P3" s="9" t="s">
        <v>23</v>
      </c>
      <c r="Q3" s="18" t="s">
        <v>13</v>
      </c>
    </row>
    <row r="4" spans="1:17" ht="25.5" customHeight="1" thickBot="1" x14ac:dyDescent="0.3">
      <c r="A4" s="72" t="s">
        <v>85</v>
      </c>
      <c r="B4" s="73"/>
      <c r="C4" s="73"/>
      <c r="D4" s="73"/>
      <c r="E4" s="73"/>
      <c r="F4" s="73"/>
      <c r="G4" s="73"/>
      <c r="H4" s="73"/>
      <c r="I4" s="73"/>
      <c r="J4" s="73"/>
      <c r="K4" s="74"/>
      <c r="L4" s="48"/>
      <c r="M4" s="49"/>
      <c r="N4" s="49"/>
      <c r="O4" s="49"/>
      <c r="P4" s="49"/>
      <c r="Q4" s="50"/>
    </row>
    <row r="5" spans="1:17" ht="26.45" customHeight="1" thickBot="1" x14ac:dyDescent="0.3">
      <c r="A5" s="75">
        <v>1</v>
      </c>
      <c r="B5" s="76"/>
      <c r="C5" s="77" t="s">
        <v>86</v>
      </c>
      <c r="D5" s="76" t="s">
        <v>88</v>
      </c>
      <c r="E5" s="76">
        <v>400</v>
      </c>
      <c r="F5" s="78" t="s">
        <v>87</v>
      </c>
      <c r="G5" s="78" t="s">
        <v>87</v>
      </c>
      <c r="H5" s="78" t="s">
        <v>87</v>
      </c>
      <c r="I5" s="78" t="s">
        <v>87</v>
      </c>
      <c r="J5" s="76"/>
      <c r="K5" s="79">
        <f>ROUND(E5*J5,2)</f>
        <v>0</v>
      </c>
      <c r="L5" s="19"/>
      <c r="M5" s="57" t="s">
        <v>87</v>
      </c>
      <c r="N5" s="57" t="s">
        <v>87</v>
      </c>
      <c r="O5" s="57" t="s">
        <v>87</v>
      </c>
      <c r="P5" s="57" t="s">
        <v>87</v>
      </c>
      <c r="Q5" s="58" t="s">
        <v>87</v>
      </c>
    </row>
    <row r="6" spans="1:17" ht="26.45" customHeight="1" thickBot="1" x14ac:dyDescent="0.3">
      <c r="A6" s="80" t="s">
        <v>91</v>
      </c>
      <c r="B6" s="81"/>
      <c r="C6" s="83"/>
      <c r="D6" s="83"/>
      <c r="E6" s="83"/>
      <c r="F6" s="81"/>
      <c r="G6" s="81"/>
      <c r="H6" s="81"/>
      <c r="I6" s="81"/>
      <c r="J6" s="81"/>
      <c r="K6" s="82"/>
      <c r="L6" s="59"/>
      <c r="M6" s="60"/>
      <c r="N6" s="60"/>
      <c r="O6" s="60"/>
      <c r="P6" s="60"/>
      <c r="Q6" s="61"/>
    </row>
    <row r="7" spans="1:17" ht="26.45" customHeight="1" x14ac:dyDescent="0.25">
      <c r="A7" s="68">
        <v>2</v>
      </c>
      <c r="B7" s="69"/>
      <c r="C7" s="85" t="s">
        <v>34</v>
      </c>
      <c r="D7" s="86" t="s">
        <v>89</v>
      </c>
      <c r="E7" s="86">
        <v>25</v>
      </c>
      <c r="F7" s="89" t="s">
        <v>87</v>
      </c>
      <c r="G7" s="70" t="s">
        <v>87</v>
      </c>
      <c r="H7" s="69"/>
      <c r="I7" s="69"/>
      <c r="J7" s="69"/>
      <c r="K7" s="71">
        <f>ROUND(E7*J7,2)</f>
        <v>0</v>
      </c>
      <c r="L7" s="19"/>
      <c r="M7" s="5"/>
      <c r="N7" s="5"/>
      <c r="O7" s="5"/>
      <c r="P7" s="5"/>
      <c r="Q7" s="20"/>
    </row>
    <row r="8" spans="1:17" ht="26.45" customHeight="1" x14ac:dyDescent="0.25">
      <c r="A8" s="13">
        <v>3</v>
      </c>
      <c r="B8" s="5"/>
      <c r="C8" s="85" t="s">
        <v>35</v>
      </c>
      <c r="D8" s="86" t="s">
        <v>89</v>
      </c>
      <c r="E8" s="86">
        <v>25</v>
      </c>
      <c r="F8" s="89" t="s">
        <v>87</v>
      </c>
      <c r="G8" s="70" t="s">
        <v>87</v>
      </c>
      <c r="H8" s="5"/>
      <c r="I8" s="5"/>
      <c r="J8" s="5"/>
      <c r="K8" s="71">
        <f t="shared" ref="K8:K57" si="0">ROUND(E8*J8,2)</f>
        <v>0</v>
      </c>
      <c r="L8" s="19"/>
      <c r="M8" s="5"/>
      <c r="N8" s="5"/>
      <c r="O8" s="5"/>
      <c r="P8" s="5"/>
      <c r="Q8" s="20"/>
    </row>
    <row r="9" spans="1:17" ht="26.45" customHeight="1" x14ac:dyDescent="0.25">
      <c r="A9" s="13">
        <v>4</v>
      </c>
      <c r="B9" s="5"/>
      <c r="C9" s="85" t="s">
        <v>36</v>
      </c>
      <c r="D9" s="86" t="s">
        <v>89</v>
      </c>
      <c r="E9" s="86">
        <v>25</v>
      </c>
      <c r="F9" s="89" t="s">
        <v>87</v>
      </c>
      <c r="G9" s="70" t="s">
        <v>87</v>
      </c>
      <c r="H9" s="5"/>
      <c r="I9" s="5"/>
      <c r="J9" s="5"/>
      <c r="K9" s="71">
        <f t="shared" si="0"/>
        <v>0</v>
      </c>
      <c r="L9" s="19"/>
      <c r="M9" s="5"/>
      <c r="N9" s="5"/>
      <c r="O9" s="5"/>
      <c r="P9" s="5"/>
      <c r="Q9" s="20"/>
    </row>
    <row r="10" spans="1:17" ht="26.45" customHeight="1" x14ac:dyDescent="0.25">
      <c r="A10" s="13">
        <v>5</v>
      </c>
      <c r="B10" s="5"/>
      <c r="C10" s="85" t="s">
        <v>37</v>
      </c>
      <c r="D10" s="86" t="s">
        <v>89</v>
      </c>
      <c r="E10" s="86">
        <v>25</v>
      </c>
      <c r="F10" s="89" t="s">
        <v>87</v>
      </c>
      <c r="G10" s="70" t="s">
        <v>87</v>
      </c>
      <c r="H10" s="5"/>
      <c r="I10" s="5"/>
      <c r="J10" s="5"/>
      <c r="K10" s="71">
        <f t="shared" si="0"/>
        <v>0</v>
      </c>
      <c r="L10" s="19"/>
      <c r="M10" s="5"/>
      <c r="N10" s="5"/>
      <c r="O10" s="5"/>
      <c r="P10" s="5"/>
      <c r="Q10" s="20"/>
    </row>
    <row r="11" spans="1:17" ht="26.45" customHeight="1" x14ac:dyDescent="0.25">
      <c r="A11" s="13">
        <v>6</v>
      </c>
      <c r="B11" s="5"/>
      <c r="C11" s="85" t="s">
        <v>38</v>
      </c>
      <c r="D11" s="86" t="s">
        <v>89</v>
      </c>
      <c r="E11" s="86">
        <v>25</v>
      </c>
      <c r="F11" s="89" t="s">
        <v>87</v>
      </c>
      <c r="G11" s="70" t="s">
        <v>87</v>
      </c>
      <c r="H11" s="5"/>
      <c r="I11" s="5"/>
      <c r="J11" s="5"/>
      <c r="K11" s="71">
        <f t="shared" si="0"/>
        <v>0</v>
      </c>
      <c r="L11" s="19"/>
      <c r="M11" s="5"/>
      <c r="N11" s="5"/>
      <c r="O11" s="5"/>
      <c r="P11" s="5"/>
      <c r="Q11" s="20"/>
    </row>
    <row r="12" spans="1:17" ht="26.45" customHeight="1" x14ac:dyDescent="0.25">
      <c r="A12" s="13">
        <v>7</v>
      </c>
      <c r="B12" s="5"/>
      <c r="C12" s="85" t="s">
        <v>39</v>
      </c>
      <c r="D12" s="86" t="s">
        <v>89</v>
      </c>
      <c r="E12" s="86">
        <v>25</v>
      </c>
      <c r="F12" s="89" t="s">
        <v>87</v>
      </c>
      <c r="G12" s="70" t="s">
        <v>87</v>
      </c>
      <c r="H12" s="5"/>
      <c r="I12" s="5"/>
      <c r="J12" s="5"/>
      <c r="K12" s="71">
        <f t="shared" si="0"/>
        <v>0</v>
      </c>
      <c r="L12" s="19"/>
      <c r="M12" s="5"/>
      <c r="N12" s="5"/>
      <c r="O12" s="5"/>
      <c r="P12" s="5"/>
      <c r="Q12" s="20"/>
    </row>
    <row r="13" spans="1:17" ht="26.45" customHeight="1" x14ac:dyDescent="0.25">
      <c r="A13" s="13">
        <v>8</v>
      </c>
      <c r="B13" s="5"/>
      <c r="C13" s="85" t="s">
        <v>40</v>
      </c>
      <c r="D13" s="86" t="s">
        <v>89</v>
      </c>
      <c r="E13" s="86">
        <v>25</v>
      </c>
      <c r="F13" s="89" t="s">
        <v>87</v>
      </c>
      <c r="G13" s="70" t="s">
        <v>87</v>
      </c>
      <c r="H13" s="5"/>
      <c r="I13" s="5"/>
      <c r="J13" s="5"/>
      <c r="K13" s="71">
        <f t="shared" si="0"/>
        <v>0</v>
      </c>
      <c r="L13" s="19"/>
      <c r="M13" s="5"/>
      <c r="N13" s="5"/>
      <c r="O13" s="5"/>
      <c r="P13" s="5"/>
      <c r="Q13" s="20"/>
    </row>
    <row r="14" spans="1:17" ht="26.45" customHeight="1" x14ac:dyDescent="0.25">
      <c r="A14" s="13">
        <v>9</v>
      </c>
      <c r="B14" s="5"/>
      <c r="C14" s="85" t="s">
        <v>41</v>
      </c>
      <c r="D14" s="86" t="s">
        <v>89</v>
      </c>
      <c r="E14" s="86">
        <v>25</v>
      </c>
      <c r="F14" s="89" t="s">
        <v>87</v>
      </c>
      <c r="G14" s="70" t="s">
        <v>87</v>
      </c>
      <c r="H14" s="5"/>
      <c r="I14" s="5"/>
      <c r="J14" s="5"/>
      <c r="K14" s="71">
        <f t="shared" si="0"/>
        <v>0</v>
      </c>
      <c r="L14" s="19"/>
      <c r="M14" s="5"/>
      <c r="N14" s="5"/>
      <c r="O14" s="5"/>
      <c r="P14" s="5"/>
      <c r="Q14" s="20"/>
    </row>
    <row r="15" spans="1:17" ht="26.45" customHeight="1" x14ac:dyDescent="0.25">
      <c r="A15" s="13">
        <v>10</v>
      </c>
      <c r="B15" s="5"/>
      <c r="C15" s="85" t="s">
        <v>42</v>
      </c>
      <c r="D15" s="86" t="s">
        <v>89</v>
      </c>
      <c r="E15" s="86">
        <v>25</v>
      </c>
      <c r="F15" s="89" t="s">
        <v>87</v>
      </c>
      <c r="G15" s="70" t="s">
        <v>87</v>
      </c>
      <c r="H15" s="5"/>
      <c r="I15" s="5"/>
      <c r="J15" s="5"/>
      <c r="K15" s="71">
        <f t="shared" si="0"/>
        <v>0</v>
      </c>
      <c r="L15" s="19"/>
      <c r="M15" s="5"/>
      <c r="N15" s="5"/>
      <c r="O15" s="5"/>
      <c r="P15" s="5"/>
      <c r="Q15" s="20"/>
    </row>
    <row r="16" spans="1:17" ht="26.45" customHeight="1" x14ac:dyDescent="0.25">
      <c r="A16" s="13">
        <v>11</v>
      </c>
      <c r="B16" s="5"/>
      <c r="C16" s="85" t="s">
        <v>43</v>
      </c>
      <c r="D16" s="86" t="s">
        <v>89</v>
      </c>
      <c r="E16" s="86">
        <v>25</v>
      </c>
      <c r="F16" s="89" t="s">
        <v>87</v>
      </c>
      <c r="G16" s="70" t="s">
        <v>87</v>
      </c>
      <c r="H16" s="5"/>
      <c r="I16" s="5"/>
      <c r="J16" s="5"/>
      <c r="K16" s="71">
        <f t="shared" si="0"/>
        <v>0</v>
      </c>
      <c r="L16" s="19"/>
      <c r="M16" s="5"/>
      <c r="N16" s="5"/>
      <c r="O16" s="5"/>
      <c r="P16" s="5"/>
      <c r="Q16" s="20"/>
    </row>
    <row r="17" spans="1:17" ht="26.45" customHeight="1" x14ac:dyDescent="0.25">
      <c r="A17" s="13">
        <v>12</v>
      </c>
      <c r="B17" s="5"/>
      <c r="C17" s="85" t="s">
        <v>44</v>
      </c>
      <c r="D17" s="86" t="s">
        <v>89</v>
      </c>
      <c r="E17" s="86">
        <v>25</v>
      </c>
      <c r="F17" s="89" t="s">
        <v>87</v>
      </c>
      <c r="G17" s="70" t="s">
        <v>87</v>
      </c>
      <c r="H17" s="5"/>
      <c r="I17" s="5"/>
      <c r="J17" s="5"/>
      <c r="K17" s="71">
        <f t="shared" si="0"/>
        <v>0</v>
      </c>
      <c r="L17" s="19"/>
      <c r="M17" s="5"/>
      <c r="N17" s="5"/>
      <c r="O17" s="5"/>
      <c r="P17" s="5"/>
      <c r="Q17" s="20"/>
    </row>
    <row r="18" spans="1:17" ht="26.45" customHeight="1" x14ac:dyDescent="0.25">
      <c r="A18" s="13">
        <v>13</v>
      </c>
      <c r="B18" s="5"/>
      <c r="C18" s="85" t="s">
        <v>45</v>
      </c>
      <c r="D18" s="86" t="s">
        <v>89</v>
      </c>
      <c r="E18" s="86">
        <v>25</v>
      </c>
      <c r="F18" s="89" t="s">
        <v>87</v>
      </c>
      <c r="G18" s="70" t="s">
        <v>87</v>
      </c>
      <c r="H18" s="5"/>
      <c r="I18" s="5"/>
      <c r="J18" s="5"/>
      <c r="K18" s="71">
        <f t="shared" si="0"/>
        <v>0</v>
      </c>
      <c r="L18" s="19"/>
      <c r="M18" s="5"/>
      <c r="N18" s="5"/>
      <c r="O18" s="5"/>
      <c r="P18" s="5"/>
      <c r="Q18" s="20"/>
    </row>
    <row r="19" spans="1:17" ht="26.45" customHeight="1" x14ac:dyDescent="0.25">
      <c r="A19" s="13">
        <v>14</v>
      </c>
      <c r="B19" s="5"/>
      <c r="C19" s="87" t="s">
        <v>46</v>
      </c>
      <c r="D19" s="86" t="s">
        <v>89</v>
      </c>
      <c r="E19" s="86">
        <v>20</v>
      </c>
      <c r="F19" s="89" t="s">
        <v>87</v>
      </c>
      <c r="G19" s="70" t="s">
        <v>87</v>
      </c>
      <c r="H19" s="5"/>
      <c r="I19" s="5"/>
      <c r="J19" s="5"/>
      <c r="K19" s="71">
        <f t="shared" si="0"/>
        <v>0</v>
      </c>
      <c r="L19" s="19"/>
      <c r="M19" s="5"/>
      <c r="N19" s="5"/>
      <c r="O19" s="5"/>
      <c r="P19" s="5"/>
      <c r="Q19" s="20"/>
    </row>
    <row r="20" spans="1:17" ht="26.45" customHeight="1" x14ac:dyDescent="0.25">
      <c r="A20" s="13">
        <v>15</v>
      </c>
      <c r="B20" s="5"/>
      <c r="C20" s="87" t="s">
        <v>47</v>
      </c>
      <c r="D20" s="86" t="s">
        <v>89</v>
      </c>
      <c r="E20" s="86">
        <v>20</v>
      </c>
      <c r="F20" s="89" t="s">
        <v>87</v>
      </c>
      <c r="G20" s="70" t="s">
        <v>87</v>
      </c>
      <c r="H20" s="5"/>
      <c r="I20" s="5"/>
      <c r="J20" s="5"/>
      <c r="K20" s="71">
        <f t="shared" si="0"/>
        <v>0</v>
      </c>
      <c r="L20" s="19"/>
      <c r="M20" s="5"/>
      <c r="N20" s="5"/>
      <c r="O20" s="5"/>
      <c r="P20" s="5"/>
      <c r="Q20" s="20"/>
    </row>
    <row r="21" spans="1:17" ht="26.45" customHeight="1" x14ac:dyDescent="0.25">
      <c r="A21" s="13">
        <v>16</v>
      </c>
      <c r="B21" s="5"/>
      <c r="C21" s="87" t="s">
        <v>48</v>
      </c>
      <c r="D21" s="86" t="s">
        <v>89</v>
      </c>
      <c r="E21" s="86">
        <v>20</v>
      </c>
      <c r="F21" s="89" t="s">
        <v>87</v>
      </c>
      <c r="G21" s="70" t="s">
        <v>87</v>
      </c>
      <c r="H21" s="5"/>
      <c r="I21" s="5"/>
      <c r="J21" s="5"/>
      <c r="K21" s="71">
        <f t="shared" si="0"/>
        <v>0</v>
      </c>
      <c r="L21" s="19"/>
      <c r="M21" s="5"/>
      <c r="N21" s="5"/>
      <c r="O21" s="5"/>
      <c r="P21" s="5"/>
      <c r="Q21" s="20"/>
    </row>
    <row r="22" spans="1:17" ht="26.45" customHeight="1" x14ac:dyDescent="0.25">
      <c r="A22" s="13">
        <v>17</v>
      </c>
      <c r="B22" s="5"/>
      <c r="C22" s="87" t="s">
        <v>49</v>
      </c>
      <c r="D22" s="86" t="s">
        <v>89</v>
      </c>
      <c r="E22" s="86">
        <v>20</v>
      </c>
      <c r="F22" s="89" t="s">
        <v>87</v>
      </c>
      <c r="G22" s="70" t="s">
        <v>87</v>
      </c>
      <c r="H22" s="5"/>
      <c r="I22" s="5"/>
      <c r="J22" s="5"/>
      <c r="K22" s="71">
        <f t="shared" si="0"/>
        <v>0</v>
      </c>
      <c r="L22" s="19"/>
      <c r="M22" s="5"/>
      <c r="N22" s="5"/>
      <c r="O22" s="5"/>
      <c r="P22" s="5"/>
      <c r="Q22" s="20"/>
    </row>
    <row r="23" spans="1:17" ht="26.45" customHeight="1" x14ac:dyDescent="0.25">
      <c r="A23" s="13">
        <v>18</v>
      </c>
      <c r="B23" s="5"/>
      <c r="C23" s="87" t="s">
        <v>50</v>
      </c>
      <c r="D23" s="86" t="s">
        <v>90</v>
      </c>
      <c r="E23" s="86">
        <v>20</v>
      </c>
      <c r="F23" s="89" t="s">
        <v>87</v>
      </c>
      <c r="G23" s="70" t="s">
        <v>87</v>
      </c>
      <c r="H23" s="5"/>
      <c r="I23" s="5"/>
      <c r="J23" s="5"/>
      <c r="K23" s="71">
        <f t="shared" si="0"/>
        <v>0</v>
      </c>
      <c r="L23" s="19"/>
      <c r="M23" s="5"/>
      <c r="N23" s="5"/>
      <c r="O23" s="5"/>
      <c r="P23" s="5"/>
      <c r="Q23" s="20"/>
    </row>
    <row r="24" spans="1:17" ht="26.45" customHeight="1" x14ac:dyDescent="0.25">
      <c r="A24" s="13">
        <v>19</v>
      </c>
      <c r="B24" s="5"/>
      <c r="C24" s="87" t="s">
        <v>51</v>
      </c>
      <c r="D24" s="86" t="s">
        <v>90</v>
      </c>
      <c r="E24" s="86">
        <v>20</v>
      </c>
      <c r="F24" s="89" t="s">
        <v>87</v>
      </c>
      <c r="G24" s="70" t="s">
        <v>87</v>
      </c>
      <c r="H24" s="5"/>
      <c r="I24" s="5"/>
      <c r="J24" s="5"/>
      <c r="K24" s="71">
        <f t="shared" si="0"/>
        <v>0</v>
      </c>
      <c r="L24" s="19"/>
      <c r="M24" s="5"/>
      <c r="N24" s="5"/>
      <c r="O24" s="5"/>
      <c r="P24" s="5"/>
      <c r="Q24" s="20"/>
    </row>
    <row r="25" spans="1:17" ht="26.45" customHeight="1" x14ac:dyDescent="0.25">
      <c r="A25" s="13">
        <v>20</v>
      </c>
      <c r="B25" s="5"/>
      <c r="C25" s="87" t="s">
        <v>52</v>
      </c>
      <c r="D25" s="86" t="s">
        <v>90</v>
      </c>
      <c r="E25" s="86">
        <v>20</v>
      </c>
      <c r="F25" s="89" t="s">
        <v>87</v>
      </c>
      <c r="G25" s="70" t="s">
        <v>87</v>
      </c>
      <c r="H25" s="5"/>
      <c r="I25" s="5"/>
      <c r="J25" s="5"/>
      <c r="K25" s="71">
        <f t="shared" si="0"/>
        <v>0</v>
      </c>
      <c r="L25" s="19"/>
      <c r="M25" s="5"/>
      <c r="N25" s="5"/>
      <c r="O25" s="5"/>
      <c r="P25" s="5"/>
      <c r="Q25" s="20"/>
    </row>
    <row r="26" spans="1:17" ht="26.45" customHeight="1" x14ac:dyDescent="0.25">
      <c r="A26" s="13">
        <v>21</v>
      </c>
      <c r="B26" s="5"/>
      <c r="C26" s="87" t="s">
        <v>53</v>
      </c>
      <c r="D26" s="86" t="s">
        <v>90</v>
      </c>
      <c r="E26" s="86">
        <v>2</v>
      </c>
      <c r="F26" s="89" t="s">
        <v>87</v>
      </c>
      <c r="G26" s="70" t="s">
        <v>87</v>
      </c>
      <c r="H26" s="5"/>
      <c r="I26" s="5"/>
      <c r="J26" s="5"/>
      <c r="K26" s="71">
        <f t="shared" si="0"/>
        <v>0</v>
      </c>
      <c r="L26" s="19"/>
      <c r="M26" s="5"/>
      <c r="N26" s="5"/>
      <c r="O26" s="5"/>
      <c r="P26" s="5"/>
      <c r="Q26" s="20"/>
    </row>
    <row r="27" spans="1:17" ht="26.45" customHeight="1" x14ac:dyDescent="0.25">
      <c r="A27" s="13">
        <v>22</v>
      </c>
      <c r="B27" s="5"/>
      <c r="C27" s="87" t="s">
        <v>54</v>
      </c>
      <c r="D27" s="86" t="s">
        <v>90</v>
      </c>
      <c r="E27" s="86">
        <v>2</v>
      </c>
      <c r="F27" s="89" t="s">
        <v>87</v>
      </c>
      <c r="G27" s="70" t="s">
        <v>87</v>
      </c>
      <c r="H27" s="5"/>
      <c r="I27" s="5"/>
      <c r="J27" s="5"/>
      <c r="K27" s="71">
        <f t="shared" si="0"/>
        <v>0</v>
      </c>
      <c r="L27" s="19"/>
      <c r="M27" s="5"/>
      <c r="N27" s="5"/>
      <c r="O27" s="5"/>
      <c r="P27" s="5"/>
      <c r="Q27" s="20"/>
    </row>
    <row r="28" spans="1:17" ht="26.45" customHeight="1" x14ac:dyDescent="0.25">
      <c r="A28" s="13">
        <v>23</v>
      </c>
      <c r="B28" s="5"/>
      <c r="C28" s="87" t="s">
        <v>55</v>
      </c>
      <c r="D28" s="86" t="s">
        <v>90</v>
      </c>
      <c r="E28" s="86">
        <v>10</v>
      </c>
      <c r="F28" s="89" t="s">
        <v>87</v>
      </c>
      <c r="G28" s="70" t="s">
        <v>87</v>
      </c>
      <c r="H28" s="5"/>
      <c r="I28" s="5"/>
      <c r="J28" s="5"/>
      <c r="K28" s="71">
        <f t="shared" si="0"/>
        <v>0</v>
      </c>
      <c r="L28" s="19"/>
      <c r="M28" s="5"/>
      <c r="N28" s="5"/>
      <c r="O28" s="5"/>
      <c r="P28" s="5"/>
      <c r="Q28" s="20"/>
    </row>
    <row r="29" spans="1:17" ht="26.45" customHeight="1" x14ac:dyDescent="0.25">
      <c r="A29" s="13">
        <v>24</v>
      </c>
      <c r="B29" s="5"/>
      <c r="C29" s="87" t="s">
        <v>56</v>
      </c>
      <c r="D29" s="86" t="s">
        <v>90</v>
      </c>
      <c r="E29" s="86">
        <v>10</v>
      </c>
      <c r="F29" s="89" t="s">
        <v>87</v>
      </c>
      <c r="G29" s="70" t="s">
        <v>87</v>
      </c>
      <c r="H29" s="5"/>
      <c r="I29" s="5"/>
      <c r="J29" s="5"/>
      <c r="K29" s="71">
        <f t="shared" si="0"/>
        <v>0</v>
      </c>
      <c r="L29" s="19"/>
      <c r="M29" s="5"/>
      <c r="N29" s="5"/>
      <c r="O29" s="5"/>
      <c r="P29" s="5"/>
      <c r="Q29" s="20"/>
    </row>
    <row r="30" spans="1:17" ht="26.45" customHeight="1" x14ac:dyDescent="0.25">
      <c r="A30" s="13">
        <v>25</v>
      </c>
      <c r="B30" s="5"/>
      <c r="C30" s="87" t="s">
        <v>57</v>
      </c>
      <c r="D30" s="86" t="s">
        <v>90</v>
      </c>
      <c r="E30" s="86">
        <v>10</v>
      </c>
      <c r="F30" s="89" t="s">
        <v>87</v>
      </c>
      <c r="G30" s="70" t="s">
        <v>87</v>
      </c>
      <c r="H30" s="5"/>
      <c r="I30" s="5"/>
      <c r="J30" s="5"/>
      <c r="K30" s="71">
        <f t="shared" si="0"/>
        <v>0</v>
      </c>
      <c r="L30" s="19"/>
      <c r="M30" s="5"/>
      <c r="N30" s="5"/>
      <c r="O30" s="5"/>
      <c r="P30" s="5"/>
      <c r="Q30" s="20"/>
    </row>
    <row r="31" spans="1:17" ht="26.45" customHeight="1" x14ac:dyDescent="0.25">
      <c r="A31" s="13">
        <v>26</v>
      </c>
      <c r="B31" s="5"/>
      <c r="C31" s="87" t="s">
        <v>58</v>
      </c>
      <c r="D31" s="86" t="s">
        <v>90</v>
      </c>
      <c r="E31" s="86">
        <v>10</v>
      </c>
      <c r="F31" s="89" t="s">
        <v>87</v>
      </c>
      <c r="G31" s="70" t="s">
        <v>87</v>
      </c>
      <c r="H31" s="5"/>
      <c r="I31" s="5"/>
      <c r="J31" s="5"/>
      <c r="K31" s="71">
        <f t="shared" si="0"/>
        <v>0</v>
      </c>
      <c r="L31" s="19"/>
      <c r="M31" s="5"/>
      <c r="N31" s="5"/>
      <c r="O31" s="5"/>
      <c r="P31" s="5"/>
      <c r="Q31" s="20"/>
    </row>
    <row r="32" spans="1:17" ht="26.45" customHeight="1" x14ac:dyDescent="0.25">
      <c r="A32" s="13">
        <v>27</v>
      </c>
      <c r="B32" s="5"/>
      <c r="C32" s="87" t="s">
        <v>59</v>
      </c>
      <c r="D32" s="86" t="s">
        <v>90</v>
      </c>
      <c r="E32" s="86">
        <v>10</v>
      </c>
      <c r="F32" s="89" t="s">
        <v>87</v>
      </c>
      <c r="G32" s="70" t="s">
        <v>87</v>
      </c>
      <c r="H32" s="5"/>
      <c r="I32" s="5"/>
      <c r="J32" s="5"/>
      <c r="K32" s="71">
        <f t="shared" si="0"/>
        <v>0</v>
      </c>
      <c r="L32" s="19"/>
      <c r="M32" s="5"/>
      <c r="N32" s="5"/>
      <c r="O32" s="5"/>
      <c r="P32" s="5"/>
      <c r="Q32" s="20"/>
    </row>
    <row r="33" spans="1:17" ht="26.45" customHeight="1" x14ac:dyDescent="0.25">
      <c r="A33" s="13">
        <v>28</v>
      </c>
      <c r="B33" s="5"/>
      <c r="C33" s="87" t="s">
        <v>60</v>
      </c>
      <c r="D33" s="86" t="s">
        <v>90</v>
      </c>
      <c r="E33" s="86">
        <v>10</v>
      </c>
      <c r="F33" s="89" t="s">
        <v>87</v>
      </c>
      <c r="G33" s="70" t="s">
        <v>87</v>
      </c>
      <c r="H33" s="5"/>
      <c r="I33" s="5"/>
      <c r="J33" s="5"/>
      <c r="K33" s="71">
        <f t="shared" si="0"/>
        <v>0</v>
      </c>
      <c r="L33" s="19"/>
      <c r="M33" s="5"/>
      <c r="N33" s="5"/>
      <c r="O33" s="5"/>
      <c r="P33" s="5"/>
      <c r="Q33" s="20"/>
    </row>
    <row r="34" spans="1:17" ht="26.45" customHeight="1" x14ac:dyDescent="0.25">
      <c r="A34" s="13">
        <v>29</v>
      </c>
      <c r="B34" s="5"/>
      <c r="C34" s="87" t="s">
        <v>61</v>
      </c>
      <c r="D34" s="86" t="s">
        <v>90</v>
      </c>
      <c r="E34" s="86">
        <v>10</v>
      </c>
      <c r="F34" s="89" t="s">
        <v>87</v>
      </c>
      <c r="G34" s="70" t="s">
        <v>87</v>
      </c>
      <c r="H34" s="5"/>
      <c r="I34" s="5"/>
      <c r="J34" s="5"/>
      <c r="K34" s="71">
        <f t="shared" si="0"/>
        <v>0</v>
      </c>
      <c r="L34" s="19"/>
      <c r="M34" s="5"/>
      <c r="N34" s="5"/>
      <c r="O34" s="5"/>
      <c r="P34" s="5"/>
      <c r="Q34" s="20"/>
    </row>
    <row r="35" spans="1:17" ht="26.45" customHeight="1" x14ac:dyDescent="0.25">
      <c r="A35" s="13">
        <v>30</v>
      </c>
      <c r="B35" s="5"/>
      <c r="C35" s="87" t="s">
        <v>62</v>
      </c>
      <c r="D35" s="86" t="s">
        <v>90</v>
      </c>
      <c r="E35" s="86">
        <v>10</v>
      </c>
      <c r="F35" s="89" t="s">
        <v>87</v>
      </c>
      <c r="G35" s="70" t="s">
        <v>87</v>
      </c>
      <c r="H35" s="5"/>
      <c r="I35" s="5"/>
      <c r="J35" s="5"/>
      <c r="K35" s="71">
        <f t="shared" si="0"/>
        <v>0</v>
      </c>
      <c r="L35" s="19"/>
      <c r="M35" s="5"/>
      <c r="N35" s="5"/>
      <c r="O35" s="5"/>
      <c r="P35" s="5"/>
      <c r="Q35" s="20"/>
    </row>
    <row r="36" spans="1:17" ht="26.45" customHeight="1" x14ac:dyDescent="0.25">
      <c r="A36" s="13">
        <v>31</v>
      </c>
      <c r="B36" s="5"/>
      <c r="C36" s="87" t="s">
        <v>63</v>
      </c>
      <c r="D36" s="86" t="s">
        <v>90</v>
      </c>
      <c r="E36" s="86">
        <v>10</v>
      </c>
      <c r="F36" s="89" t="s">
        <v>87</v>
      </c>
      <c r="G36" s="70" t="s">
        <v>87</v>
      </c>
      <c r="H36" s="5"/>
      <c r="I36" s="5"/>
      <c r="J36" s="5"/>
      <c r="K36" s="71">
        <f t="shared" si="0"/>
        <v>0</v>
      </c>
      <c r="L36" s="19"/>
      <c r="M36" s="5"/>
      <c r="N36" s="5"/>
      <c r="O36" s="5"/>
      <c r="P36" s="5"/>
      <c r="Q36" s="20"/>
    </row>
    <row r="37" spans="1:17" ht="26.45" customHeight="1" x14ac:dyDescent="0.25">
      <c r="A37" s="13">
        <v>32</v>
      </c>
      <c r="B37" s="5"/>
      <c r="C37" s="87" t="s">
        <v>64</v>
      </c>
      <c r="D37" s="86" t="s">
        <v>90</v>
      </c>
      <c r="E37" s="86">
        <v>10</v>
      </c>
      <c r="F37" s="89" t="s">
        <v>87</v>
      </c>
      <c r="G37" s="70" t="s">
        <v>87</v>
      </c>
      <c r="H37" s="5"/>
      <c r="I37" s="5"/>
      <c r="J37" s="5"/>
      <c r="K37" s="71">
        <f t="shared" si="0"/>
        <v>0</v>
      </c>
      <c r="L37" s="19"/>
      <c r="M37" s="5"/>
      <c r="N37" s="5"/>
      <c r="O37" s="5"/>
      <c r="P37" s="5"/>
      <c r="Q37" s="20"/>
    </row>
    <row r="38" spans="1:17" ht="26.45" customHeight="1" x14ac:dyDescent="0.25">
      <c r="A38" s="13">
        <v>33</v>
      </c>
      <c r="B38" s="5"/>
      <c r="C38" s="87" t="s">
        <v>65</v>
      </c>
      <c r="D38" s="86" t="s">
        <v>90</v>
      </c>
      <c r="E38" s="86">
        <v>10</v>
      </c>
      <c r="F38" s="89" t="s">
        <v>87</v>
      </c>
      <c r="G38" s="70" t="s">
        <v>87</v>
      </c>
      <c r="H38" s="5"/>
      <c r="I38" s="5"/>
      <c r="J38" s="5"/>
      <c r="K38" s="71">
        <f t="shared" si="0"/>
        <v>0</v>
      </c>
      <c r="L38" s="19"/>
      <c r="M38" s="5"/>
      <c r="N38" s="5"/>
      <c r="O38" s="5"/>
      <c r="P38" s="5"/>
      <c r="Q38" s="20"/>
    </row>
    <row r="39" spans="1:17" ht="26.45" customHeight="1" x14ac:dyDescent="0.25">
      <c r="A39" s="13">
        <v>34</v>
      </c>
      <c r="B39" s="5"/>
      <c r="C39" s="87" t="s">
        <v>66</v>
      </c>
      <c r="D39" s="86" t="s">
        <v>90</v>
      </c>
      <c r="E39" s="86">
        <v>10</v>
      </c>
      <c r="F39" s="89" t="s">
        <v>87</v>
      </c>
      <c r="G39" s="70" t="s">
        <v>87</v>
      </c>
      <c r="H39" s="5"/>
      <c r="I39" s="5"/>
      <c r="J39" s="5"/>
      <c r="K39" s="71">
        <f t="shared" si="0"/>
        <v>0</v>
      </c>
      <c r="L39" s="19"/>
      <c r="M39" s="5"/>
      <c r="N39" s="5"/>
      <c r="O39" s="5"/>
      <c r="P39" s="5"/>
      <c r="Q39" s="20"/>
    </row>
    <row r="40" spans="1:17" ht="26.45" customHeight="1" x14ac:dyDescent="0.25">
      <c r="A40" s="13">
        <v>35</v>
      </c>
      <c r="B40" s="5"/>
      <c r="C40" s="87" t="s">
        <v>67</v>
      </c>
      <c r="D40" s="86" t="s">
        <v>90</v>
      </c>
      <c r="E40" s="86">
        <v>10</v>
      </c>
      <c r="F40" s="89" t="s">
        <v>87</v>
      </c>
      <c r="G40" s="70" t="s">
        <v>87</v>
      </c>
      <c r="H40" s="5"/>
      <c r="I40" s="5"/>
      <c r="J40" s="5"/>
      <c r="K40" s="71">
        <f t="shared" si="0"/>
        <v>0</v>
      </c>
      <c r="L40" s="19"/>
      <c r="M40" s="5"/>
      <c r="N40" s="5"/>
      <c r="O40" s="5"/>
      <c r="P40" s="5"/>
      <c r="Q40" s="20"/>
    </row>
    <row r="41" spans="1:17" ht="26.45" customHeight="1" x14ac:dyDescent="0.25">
      <c r="A41" s="13">
        <v>36</v>
      </c>
      <c r="B41" s="5"/>
      <c r="C41" s="87" t="s">
        <v>68</v>
      </c>
      <c r="D41" s="86" t="s">
        <v>90</v>
      </c>
      <c r="E41" s="86">
        <v>10</v>
      </c>
      <c r="F41" s="89" t="s">
        <v>87</v>
      </c>
      <c r="G41" s="70" t="s">
        <v>87</v>
      </c>
      <c r="H41" s="5"/>
      <c r="I41" s="5"/>
      <c r="J41" s="5"/>
      <c r="K41" s="71">
        <f t="shared" si="0"/>
        <v>0</v>
      </c>
      <c r="L41" s="19"/>
      <c r="M41" s="5"/>
      <c r="N41" s="5"/>
      <c r="O41" s="5"/>
      <c r="P41" s="5"/>
      <c r="Q41" s="20"/>
    </row>
    <row r="42" spans="1:17" ht="26.45" customHeight="1" x14ac:dyDescent="0.25">
      <c r="A42" s="13">
        <v>37</v>
      </c>
      <c r="B42" s="5"/>
      <c r="C42" s="87" t="s">
        <v>69</v>
      </c>
      <c r="D42" s="86" t="s">
        <v>90</v>
      </c>
      <c r="E42" s="86">
        <v>10</v>
      </c>
      <c r="F42" s="89" t="s">
        <v>87</v>
      </c>
      <c r="G42" s="70" t="s">
        <v>87</v>
      </c>
      <c r="H42" s="5"/>
      <c r="I42" s="5"/>
      <c r="J42" s="5"/>
      <c r="K42" s="71">
        <f t="shared" si="0"/>
        <v>0</v>
      </c>
      <c r="L42" s="19"/>
      <c r="M42" s="5"/>
      <c r="N42" s="5"/>
      <c r="O42" s="5"/>
      <c r="P42" s="5"/>
      <c r="Q42" s="20"/>
    </row>
    <row r="43" spans="1:17" ht="26.45" customHeight="1" x14ac:dyDescent="0.25">
      <c r="A43" s="13">
        <v>38</v>
      </c>
      <c r="B43" s="5"/>
      <c r="C43" s="87" t="s">
        <v>70</v>
      </c>
      <c r="D43" s="86" t="s">
        <v>90</v>
      </c>
      <c r="E43" s="86">
        <v>10</v>
      </c>
      <c r="F43" s="89" t="s">
        <v>87</v>
      </c>
      <c r="G43" s="70" t="s">
        <v>87</v>
      </c>
      <c r="H43" s="5"/>
      <c r="I43" s="5"/>
      <c r="J43" s="5"/>
      <c r="K43" s="71">
        <f t="shared" si="0"/>
        <v>0</v>
      </c>
      <c r="L43" s="19"/>
      <c r="M43" s="5"/>
      <c r="N43" s="5"/>
      <c r="O43" s="5"/>
      <c r="P43" s="5"/>
      <c r="Q43" s="20"/>
    </row>
    <row r="44" spans="1:17" ht="26.45" customHeight="1" x14ac:dyDescent="0.25">
      <c r="A44" s="13">
        <v>39</v>
      </c>
      <c r="B44" s="5"/>
      <c r="C44" s="87" t="s">
        <v>71</v>
      </c>
      <c r="D44" s="86" t="s">
        <v>90</v>
      </c>
      <c r="E44" s="86">
        <v>10</v>
      </c>
      <c r="F44" s="89" t="s">
        <v>87</v>
      </c>
      <c r="G44" s="70" t="s">
        <v>87</v>
      </c>
      <c r="H44" s="5"/>
      <c r="I44" s="5"/>
      <c r="J44" s="5"/>
      <c r="K44" s="71">
        <f t="shared" si="0"/>
        <v>0</v>
      </c>
      <c r="L44" s="19"/>
      <c r="M44" s="5"/>
      <c r="N44" s="5"/>
      <c r="O44" s="5"/>
      <c r="P44" s="5"/>
      <c r="Q44" s="20"/>
    </row>
    <row r="45" spans="1:17" ht="26.45" customHeight="1" x14ac:dyDescent="0.25">
      <c r="A45" s="13">
        <v>40</v>
      </c>
      <c r="B45" s="5"/>
      <c r="C45" s="87" t="s">
        <v>72</v>
      </c>
      <c r="D45" s="86" t="s">
        <v>90</v>
      </c>
      <c r="E45" s="86">
        <v>20</v>
      </c>
      <c r="F45" s="89" t="s">
        <v>87</v>
      </c>
      <c r="G45" s="70" t="s">
        <v>87</v>
      </c>
      <c r="H45" s="5"/>
      <c r="I45" s="5"/>
      <c r="J45" s="5"/>
      <c r="K45" s="71">
        <f t="shared" si="0"/>
        <v>0</v>
      </c>
      <c r="L45" s="19"/>
      <c r="M45" s="5"/>
      <c r="N45" s="5"/>
      <c r="O45" s="5"/>
      <c r="P45" s="5"/>
      <c r="Q45" s="20"/>
    </row>
    <row r="46" spans="1:17" ht="26.45" customHeight="1" x14ac:dyDescent="0.25">
      <c r="A46" s="13">
        <v>41</v>
      </c>
      <c r="B46" s="5"/>
      <c r="C46" s="87" t="s">
        <v>73</v>
      </c>
      <c r="D46" s="86" t="s">
        <v>90</v>
      </c>
      <c r="E46" s="86">
        <v>20</v>
      </c>
      <c r="F46" s="89" t="s">
        <v>87</v>
      </c>
      <c r="G46" s="70" t="s">
        <v>87</v>
      </c>
      <c r="H46" s="5"/>
      <c r="I46" s="5"/>
      <c r="J46" s="5"/>
      <c r="K46" s="71">
        <f t="shared" si="0"/>
        <v>0</v>
      </c>
      <c r="L46" s="19"/>
      <c r="M46" s="5"/>
      <c r="N46" s="5"/>
      <c r="O46" s="5"/>
      <c r="P46" s="5"/>
      <c r="Q46" s="20"/>
    </row>
    <row r="47" spans="1:17" ht="26.45" customHeight="1" x14ac:dyDescent="0.25">
      <c r="A47" s="13">
        <v>42</v>
      </c>
      <c r="B47" s="5"/>
      <c r="C47" s="87" t="s">
        <v>74</v>
      </c>
      <c r="D47" s="86" t="s">
        <v>90</v>
      </c>
      <c r="E47" s="86">
        <v>20</v>
      </c>
      <c r="F47" s="89" t="s">
        <v>87</v>
      </c>
      <c r="G47" s="70" t="s">
        <v>87</v>
      </c>
      <c r="H47" s="5"/>
      <c r="I47" s="5"/>
      <c r="J47" s="5"/>
      <c r="K47" s="71">
        <f t="shared" si="0"/>
        <v>0</v>
      </c>
      <c r="L47" s="19"/>
      <c r="M47" s="5"/>
      <c r="N47" s="5"/>
      <c r="O47" s="5"/>
      <c r="P47" s="5"/>
      <c r="Q47" s="20"/>
    </row>
    <row r="48" spans="1:17" ht="26.45" customHeight="1" x14ac:dyDescent="0.25">
      <c r="A48" s="13">
        <v>43</v>
      </c>
      <c r="B48" s="5"/>
      <c r="C48" s="87" t="s">
        <v>75</v>
      </c>
      <c r="D48" s="86" t="s">
        <v>90</v>
      </c>
      <c r="E48" s="86">
        <v>20</v>
      </c>
      <c r="F48" s="89" t="s">
        <v>87</v>
      </c>
      <c r="G48" s="70" t="s">
        <v>87</v>
      </c>
      <c r="H48" s="5"/>
      <c r="I48" s="5"/>
      <c r="J48" s="5"/>
      <c r="K48" s="71">
        <f t="shared" si="0"/>
        <v>0</v>
      </c>
      <c r="L48" s="19"/>
      <c r="M48" s="5"/>
      <c r="N48" s="5"/>
      <c r="O48" s="5"/>
      <c r="P48" s="5"/>
      <c r="Q48" s="20"/>
    </row>
    <row r="49" spans="1:17" ht="26.45" customHeight="1" x14ac:dyDescent="0.25">
      <c r="A49" s="13">
        <v>44</v>
      </c>
      <c r="B49" s="5"/>
      <c r="C49" s="87" t="s">
        <v>76</v>
      </c>
      <c r="D49" s="86" t="s">
        <v>90</v>
      </c>
      <c r="E49" s="86">
        <v>20</v>
      </c>
      <c r="F49" s="89" t="s">
        <v>87</v>
      </c>
      <c r="G49" s="70" t="s">
        <v>87</v>
      </c>
      <c r="H49" s="5"/>
      <c r="I49" s="5"/>
      <c r="J49" s="5"/>
      <c r="K49" s="71">
        <f t="shared" si="0"/>
        <v>0</v>
      </c>
      <c r="L49" s="19"/>
      <c r="M49" s="5"/>
      <c r="N49" s="5"/>
      <c r="O49" s="5"/>
      <c r="P49" s="5"/>
      <c r="Q49" s="20"/>
    </row>
    <row r="50" spans="1:17" ht="26.45" customHeight="1" x14ac:dyDescent="0.25">
      <c r="A50" s="13">
        <v>45</v>
      </c>
      <c r="B50" s="5"/>
      <c r="C50" s="87" t="s">
        <v>77</v>
      </c>
      <c r="D50" s="86" t="s">
        <v>90</v>
      </c>
      <c r="E50" s="86">
        <v>10</v>
      </c>
      <c r="F50" s="89" t="s">
        <v>87</v>
      </c>
      <c r="G50" s="70" t="s">
        <v>87</v>
      </c>
      <c r="H50" s="5"/>
      <c r="I50" s="5"/>
      <c r="J50" s="5"/>
      <c r="K50" s="71">
        <f t="shared" si="0"/>
        <v>0</v>
      </c>
      <c r="L50" s="19"/>
      <c r="M50" s="5"/>
      <c r="N50" s="5"/>
      <c r="O50" s="5"/>
      <c r="P50" s="5"/>
      <c r="Q50" s="20"/>
    </row>
    <row r="51" spans="1:17" ht="26.45" customHeight="1" x14ac:dyDescent="0.25">
      <c r="A51" s="13">
        <v>46</v>
      </c>
      <c r="B51" s="5"/>
      <c r="C51" s="87" t="s">
        <v>78</v>
      </c>
      <c r="D51" s="86" t="s">
        <v>90</v>
      </c>
      <c r="E51" s="86">
        <v>10</v>
      </c>
      <c r="F51" s="89" t="s">
        <v>87</v>
      </c>
      <c r="G51" s="70" t="s">
        <v>87</v>
      </c>
      <c r="H51" s="5"/>
      <c r="I51" s="5"/>
      <c r="J51" s="5"/>
      <c r="K51" s="71">
        <f t="shared" si="0"/>
        <v>0</v>
      </c>
      <c r="L51" s="19"/>
      <c r="M51" s="5"/>
      <c r="N51" s="5"/>
      <c r="O51" s="5"/>
      <c r="P51" s="5"/>
      <c r="Q51" s="20"/>
    </row>
    <row r="52" spans="1:17" ht="26.45" customHeight="1" x14ac:dyDescent="0.25">
      <c r="A52" s="13">
        <v>47</v>
      </c>
      <c r="B52" s="5"/>
      <c r="C52" s="87" t="s">
        <v>79</v>
      </c>
      <c r="D52" s="86" t="s">
        <v>90</v>
      </c>
      <c r="E52" s="86">
        <v>10</v>
      </c>
      <c r="F52" s="89" t="s">
        <v>87</v>
      </c>
      <c r="G52" s="70" t="s">
        <v>87</v>
      </c>
      <c r="H52" s="5"/>
      <c r="I52" s="5"/>
      <c r="J52" s="5"/>
      <c r="K52" s="71">
        <f t="shared" si="0"/>
        <v>0</v>
      </c>
      <c r="L52" s="19"/>
      <c r="M52" s="5"/>
      <c r="N52" s="5"/>
      <c r="O52" s="5"/>
      <c r="P52" s="5"/>
      <c r="Q52" s="20"/>
    </row>
    <row r="53" spans="1:17" ht="26.45" customHeight="1" x14ac:dyDescent="0.25">
      <c r="A53" s="13">
        <v>48</v>
      </c>
      <c r="B53" s="5"/>
      <c r="C53" s="87" t="s">
        <v>80</v>
      </c>
      <c r="D53" s="86" t="s">
        <v>90</v>
      </c>
      <c r="E53" s="86">
        <v>10</v>
      </c>
      <c r="F53" s="89" t="s">
        <v>87</v>
      </c>
      <c r="G53" s="70" t="s">
        <v>87</v>
      </c>
      <c r="H53" s="5"/>
      <c r="I53" s="5"/>
      <c r="J53" s="5"/>
      <c r="K53" s="71">
        <f t="shared" si="0"/>
        <v>0</v>
      </c>
      <c r="L53" s="19"/>
      <c r="M53" s="5"/>
      <c r="N53" s="5"/>
      <c r="O53" s="5"/>
      <c r="P53" s="5"/>
      <c r="Q53" s="20"/>
    </row>
    <row r="54" spans="1:17" ht="26.45" customHeight="1" x14ac:dyDescent="0.25">
      <c r="A54" s="13">
        <v>49</v>
      </c>
      <c r="B54" s="5"/>
      <c r="C54" s="87" t="s">
        <v>81</v>
      </c>
      <c r="D54" s="86" t="s">
        <v>90</v>
      </c>
      <c r="E54" s="86">
        <v>10</v>
      </c>
      <c r="F54" s="89" t="s">
        <v>87</v>
      </c>
      <c r="G54" s="70" t="s">
        <v>87</v>
      </c>
      <c r="H54" s="5"/>
      <c r="I54" s="5"/>
      <c r="J54" s="5"/>
      <c r="K54" s="71">
        <f t="shared" si="0"/>
        <v>0</v>
      </c>
      <c r="L54" s="19"/>
      <c r="M54" s="5"/>
      <c r="N54" s="5"/>
      <c r="O54" s="5"/>
      <c r="P54" s="5"/>
      <c r="Q54" s="20"/>
    </row>
    <row r="55" spans="1:17" ht="26.45" customHeight="1" x14ac:dyDescent="0.25">
      <c r="A55" s="13">
        <v>50</v>
      </c>
      <c r="B55" s="5"/>
      <c r="C55" s="87" t="s">
        <v>82</v>
      </c>
      <c r="D55" s="86" t="s">
        <v>90</v>
      </c>
      <c r="E55" s="86">
        <v>10</v>
      </c>
      <c r="F55" s="89" t="s">
        <v>87</v>
      </c>
      <c r="G55" s="70" t="s">
        <v>87</v>
      </c>
      <c r="H55" s="5"/>
      <c r="I55" s="5"/>
      <c r="J55" s="5"/>
      <c r="K55" s="71">
        <f t="shared" si="0"/>
        <v>0</v>
      </c>
      <c r="L55" s="19"/>
      <c r="M55" s="5"/>
      <c r="N55" s="5"/>
      <c r="O55" s="5"/>
      <c r="P55" s="5"/>
      <c r="Q55" s="20"/>
    </row>
    <row r="56" spans="1:17" ht="26.45" customHeight="1" x14ac:dyDescent="0.25">
      <c r="A56" s="13">
        <v>51</v>
      </c>
      <c r="B56" s="5"/>
      <c r="C56" s="85" t="s">
        <v>83</v>
      </c>
      <c r="D56" s="86" t="s">
        <v>90</v>
      </c>
      <c r="E56" s="86">
        <v>10</v>
      </c>
      <c r="F56" s="89" t="s">
        <v>87</v>
      </c>
      <c r="G56" s="70" t="s">
        <v>87</v>
      </c>
      <c r="H56" s="5"/>
      <c r="I56" s="5"/>
      <c r="J56" s="5"/>
      <c r="K56" s="71">
        <f t="shared" si="0"/>
        <v>0</v>
      </c>
      <c r="L56" s="19"/>
      <c r="M56" s="5"/>
      <c r="N56" s="5"/>
      <c r="O56" s="5"/>
      <c r="P56" s="5"/>
      <c r="Q56" s="20"/>
    </row>
    <row r="57" spans="1:17" ht="26.45" customHeight="1" x14ac:dyDescent="0.25">
      <c r="A57" s="13">
        <v>52</v>
      </c>
      <c r="B57" s="5"/>
      <c r="C57" s="88" t="s">
        <v>84</v>
      </c>
      <c r="D57" s="86" t="s">
        <v>90</v>
      </c>
      <c r="E57" s="86">
        <v>10</v>
      </c>
      <c r="F57" s="89" t="s">
        <v>87</v>
      </c>
      <c r="G57" s="70" t="s">
        <v>87</v>
      </c>
      <c r="H57" s="5"/>
      <c r="I57" s="5"/>
      <c r="J57" s="5"/>
      <c r="K57" s="71">
        <f t="shared" si="0"/>
        <v>0</v>
      </c>
      <c r="L57" s="19"/>
      <c r="M57" s="5"/>
      <c r="N57" s="5"/>
      <c r="O57" s="5"/>
      <c r="P57" s="5"/>
      <c r="Q57" s="20"/>
    </row>
    <row r="58" spans="1:17" ht="26.45" customHeight="1" x14ac:dyDescent="0.25">
      <c r="A58" s="14"/>
      <c r="B58" s="15"/>
      <c r="C58" s="15"/>
      <c r="D58" s="15"/>
      <c r="E58" s="84" t="s">
        <v>14</v>
      </c>
      <c r="F58" s="43"/>
      <c r="G58" s="43"/>
      <c r="H58" s="43"/>
      <c r="I58" s="43"/>
      <c r="J58" s="44"/>
      <c r="K58" s="16">
        <f>SUM(K5:K57)</f>
        <v>0</v>
      </c>
      <c r="L58" s="51" t="s">
        <v>29</v>
      </c>
      <c r="M58" s="52"/>
      <c r="N58" s="52"/>
      <c r="O58" s="52"/>
      <c r="P58" s="52"/>
      <c r="Q58" s="53"/>
    </row>
    <row r="59" spans="1:17" ht="14.45" customHeight="1" x14ac:dyDescent="0.25">
      <c r="A59" s="14"/>
      <c r="B59" s="15"/>
      <c r="C59" s="15"/>
      <c r="D59" s="15"/>
      <c r="E59" s="45" t="s">
        <v>15</v>
      </c>
      <c r="F59" s="46"/>
      <c r="G59" s="46"/>
      <c r="H59" s="46"/>
      <c r="I59" s="47"/>
      <c r="J59" s="23" t="s">
        <v>32</v>
      </c>
      <c r="K59" s="16" t="e">
        <f>K58*J59</f>
        <v>#VALUE!</v>
      </c>
      <c r="L59" s="54"/>
      <c r="M59" s="55"/>
      <c r="N59" s="55"/>
      <c r="O59" s="55"/>
      <c r="P59" s="55"/>
      <c r="Q59" s="56"/>
    </row>
    <row r="60" spans="1:17" x14ac:dyDescent="0.25">
      <c r="A60" s="14"/>
      <c r="B60" s="15"/>
      <c r="C60" s="15"/>
      <c r="D60" s="15"/>
      <c r="E60" s="42" t="s">
        <v>16</v>
      </c>
      <c r="F60" s="43"/>
      <c r="G60" s="43"/>
      <c r="H60" s="43"/>
      <c r="I60" s="43"/>
      <c r="J60" s="44"/>
      <c r="K60" s="16" t="e">
        <f>K58+K59</f>
        <v>#VALUE!</v>
      </c>
      <c r="L60" s="54"/>
      <c r="M60" s="55"/>
      <c r="N60" s="55"/>
      <c r="O60" s="55"/>
      <c r="P60" s="55"/>
      <c r="Q60" s="56"/>
    </row>
    <row r="61" spans="1:17" ht="30" customHeight="1" x14ac:dyDescent="0.25">
      <c r="A61" s="38" t="s">
        <v>28</v>
      </c>
      <c r="B61" s="39"/>
      <c r="C61" s="39"/>
      <c r="D61" s="39"/>
      <c r="E61" s="39"/>
      <c r="F61" s="39"/>
      <c r="G61" s="39"/>
      <c r="H61" s="39"/>
      <c r="I61" s="39"/>
      <c r="J61" s="39"/>
      <c r="K61" s="39"/>
      <c r="L61" s="54"/>
      <c r="M61" s="55"/>
      <c r="N61" s="55"/>
      <c r="O61" s="55"/>
      <c r="P61" s="55"/>
      <c r="Q61" s="56"/>
    </row>
    <row r="62" spans="1:17" x14ac:dyDescent="0.25">
      <c r="A62" s="38"/>
      <c r="B62" s="39"/>
      <c r="C62" s="39"/>
      <c r="D62" s="39"/>
      <c r="E62" s="39"/>
      <c r="F62" s="39"/>
      <c r="G62" s="39"/>
      <c r="H62" s="39"/>
      <c r="I62" s="39"/>
      <c r="J62" s="39"/>
      <c r="K62" s="39"/>
      <c r="L62" s="54"/>
      <c r="M62" s="55"/>
      <c r="N62" s="55"/>
      <c r="O62" s="55"/>
      <c r="P62" s="55"/>
      <c r="Q62" s="56"/>
    </row>
    <row r="63" spans="1:17" ht="14.45" customHeight="1" x14ac:dyDescent="0.25">
      <c r="A63" s="38"/>
      <c r="B63" s="39"/>
      <c r="C63" s="39"/>
      <c r="D63" s="39"/>
      <c r="E63" s="39"/>
      <c r="F63" s="39"/>
      <c r="G63" s="39"/>
      <c r="H63" s="39"/>
      <c r="I63" s="39"/>
      <c r="J63" s="39"/>
      <c r="K63" s="39"/>
      <c r="L63" s="54"/>
      <c r="M63" s="55"/>
      <c r="N63" s="55"/>
      <c r="O63" s="55"/>
      <c r="P63" s="55"/>
      <c r="Q63" s="56"/>
    </row>
    <row r="64" spans="1:17" ht="26.45" customHeight="1" thickBot="1" x14ac:dyDescent="0.3">
      <c r="A64" s="40"/>
      <c r="B64" s="41"/>
      <c r="C64" s="41"/>
      <c r="D64" s="41"/>
      <c r="E64" s="41"/>
      <c r="F64" s="41"/>
      <c r="G64" s="41"/>
      <c r="H64" s="41"/>
      <c r="I64" s="41"/>
      <c r="J64" s="41"/>
      <c r="K64" s="41"/>
      <c r="L64" s="54"/>
      <c r="M64" s="55"/>
      <c r="N64" s="55"/>
      <c r="O64" s="55"/>
      <c r="P64" s="55"/>
      <c r="Q64" s="56"/>
    </row>
    <row r="65" spans="1:17" ht="14.45" customHeight="1" x14ac:dyDescent="0.25">
      <c r="A65" s="10"/>
      <c r="B65" s="10"/>
      <c r="C65" s="10"/>
      <c r="D65" s="10"/>
      <c r="E65" s="10"/>
      <c r="F65" s="10"/>
      <c r="G65" s="10"/>
      <c r="H65" s="10"/>
      <c r="I65" s="10"/>
      <c r="J65" s="10"/>
      <c r="K65" s="10"/>
      <c r="L65" s="54"/>
      <c r="M65" s="55"/>
      <c r="N65" s="55"/>
      <c r="O65" s="55"/>
      <c r="P65" s="55"/>
      <c r="Q65" s="56"/>
    </row>
    <row r="66" spans="1:17" ht="26.45" customHeight="1" x14ac:dyDescent="0.25">
      <c r="A66" s="10"/>
      <c r="B66" s="10"/>
      <c r="C66" s="10"/>
      <c r="D66" s="10"/>
      <c r="E66" s="10"/>
      <c r="F66" s="10"/>
      <c r="G66" s="10"/>
      <c r="H66" s="10"/>
      <c r="I66" s="10"/>
      <c r="J66" s="10"/>
      <c r="K66" s="10"/>
      <c r="L66" s="54"/>
      <c r="M66" s="55"/>
      <c r="N66" s="55"/>
      <c r="O66" s="55"/>
      <c r="P66" s="55"/>
      <c r="Q66" s="56"/>
    </row>
    <row r="67" spans="1:17" ht="14.45" customHeight="1" x14ac:dyDescent="0.25">
      <c r="A67" s="10"/>
      <c r="B67" s="10"/>
      <c r="C67" s="10"/>
      <c r="D67" s="10"/>
      <c r="E67" s="10"/>
      <c r="F67" s="10"/>
      <c r="G67" s="10"/>
      <c r="H67" s="10"/>
      <c r="I67" s="10"/>
      <c r="J67" s="10"/>
      <c r="K67" s="10"/>
      <c r="L67" s="21"/>
      <c r="Q67" s="22"/>
    </row>
    <row r="68" spans="1:17" ht="27.6" customHeight="1" x14ac:dyDescent="0.25">
      <c r="A68" s="10"/>
      <c r="B68" s="10"/>
      <c r="C68" s="10"/>
      <c r="D68" s="10"/>
      <c r="E68" s="10"/>
      <c r="F68" s="10"/>
      <c r="G68" s="10"/>
      <c r="H68" s="10"/>
      <c r="I68" s="10"/>
      <c r="J68" s="10"/>
      <c r="K68" s="10"/>
      <c r="L68" s="24" t="s">
        <v>30</v>
      </c>
      <c r="M68" s="25"/>
      <c r="N68" s="25"/>
      <c r="O68" s="25"/>
      <c r="P68" s="25"/>
      <c r="Q68" s="26"/>
    </row>
    <row r="69" spans="1:17" ht="42.6" customHeight="1" x14ac:dyDescent="0.25">
      <c r="A69" s="10"/>
      <c r="B69" s="10"/>
      <c r="C69" s="10"/>
      <c r="D69" s="10"/>
      <c r="E69" s="10"/>
      <c r="F69" s="10"/>
      <c r="G69" s="10"/>
      <c r="H69" s="10"/>
      <c r="I69" s="10"/>
      <c r="J69" s="10"/>
      <c r="K69" s="10"/>
      <c r="L69" s="27" t="s">
        <v>31</v>
      </c>
      <c r="M69" s="28"/>
      <c r="N69" s="28"/>
      <c r="O69" s="28"/>
      <c r="P69" s="28"/>
      <c r="Q69" s="29"/>
    </row>
    <row r="70" spans="1:17" ht="72" customHeight="1" x14ac:dyDescent="0.25">
      <c r="A70" s="10"/>
      <c r="B70" s="10"/>
      <c r="C70" s="10"/>
      <c r="D70" s="10"/>
      <c r="E70" s="10"/>
      <c r="F70" s="10"/>
      <c r="G70" s="10"/>
      <c r="H70" s="10"/>
      <c r="I70" s="10"/>
      <c r="J70" s="10"/>
      <c r="K70" s="10"/>
      <c r="L70" s="27"/>
      <c r="M70" s="28"/>
      <c r="N70" s="28"/>
      <c r="O70" s="28"/>
      <c r="P70" s="28"/>
      <c r="Q70" s="29"/>
    </row>
    <row r="71" spans="1:17" ht="11.1" customHeight="1" x14ac:dyDescent="0.25">
      <c r="A71" s="10"/>
      <c r="B71" s="10"/>
      <c r="C71" s="10"/>
      <c r="D71" s="10"/>
      <c r="E71" s="10"/>
      <c r="F71" s="10"/>
      <c r="G71" s="10"/>
      <c r="H71" s="10"/>
      <c r="I71" s="10"/>
      <c r="J71" s="10"/>
      <c r="K71" s="10"/>
      <c r="L71" s="27"/>
      <c r="M71" s="28"/>
      <c r="N71" s="28"/>
      <c r="O71" s="28"/>
      <c r="P71" s="28"/>
      <c r="Q71" s="29"/>
    </row>
    <row r="72" spans="1:17" ht="27.95" customHeight="1" x14ac:dyDescent="0.25">
      <c r="L72" s="27"/>
      <c r="M72" s="28"/>
      <c r="N72" s="28"/>
      <c r="O72" s="28"/>
      <c r="P72" s="28"/>
      <c r="Q72" s="29"/>
    </row>
    <row r="73" spans="1:17" x14ac:dyDescent="0.25">
      <c r="L73" s="27"/>
      <c r="M73" s="28"/>
      <c r="N73" s="28"/>
      <c r="O73" s="28"/>
      <c r="P73" s="28"/>
      <c r="Q73" s="29"/>
    </row>
    <row r="74" spans="1:17" x14ac:dyDescent="0.25">
      <c r="L74" s="27"/>
      <c r="M74" s="28"/>
      <c r="N74" s="28"/>
      <c r="O74" s="28"/>
      <c r="P74" s="28"/>
      <c r="Q74" s="29"/>
    </row>
    <row r="75" spans="1:17" x14ac:dyDescent="0.25">
      <c r="L75" s="27"/>
      <c r="M75" s="28"/>
      <c r="N75" s="28"/>
      <c r="O75" s="28"/>
      <c r="P75" s="28"/>
      <c r="Q75" s="29"/>
    </row>
    <row r="76" spans="1:17" x14ac:dyDescent="0.25">
      <c r="L76" s="27"/>
      <c r="M76" s="28"/>
      <c r="N76" s="28"/>
      <c r="O76" s="28"/>
      <c r="P76" s="28"/>
      <c r="Q76" s="29"/>
    </row>
    <row r="77" spans="1:17" ht="15.75" thickBot="1" x14ac:dyDescent="0.3">
      <c r="L77" s="30"/>
      <c r="M77" s="31"/>
      <c r="N77" s="31"/>
      <c r="O77" s="31"/>
      <c r="P77" s="31"/>
      <c r="Q77" s="32"/>
    </row>
  </sheetData>
  <mergeCells count="12">
    <mergeCell ref="L68:Q68"/>
    <mergeCell ref="L69:Q77"/>
    <mergeCell ref="H2:K2"/>
    <mergeCell ref="L2:Q2"/>
    <mergeCell ref="A61:K64"/>
    <mergeCell ref="E58:J58"/>
    <mergeCell ref="E59:I59"/>
    <mergeCell ref="E60:J60"/>
    <mergeCell ref="A4:K4"/>
    <mergeCell ref="L4:Q4"/>
    <mergeCell ref="L58:Q66"/>
    <mergeCell ref="A6:K6"/>
  </mergeCells>
  <conditionalFormatting sqref="E3:G3">
    <cfRule type="cellIs" dxfId="0" priority="2" operator="equal">
      <formula>"Pasirinkti"</formula>
    </cfRule>
  </conditionalFormatting>
  <pageMargins left="0.7" right="0.7" top="0.75" bottom="0.75" header="0.3" footer="0.3"/>
  <pageSetup paperSize="9" scale="48" orientation="landscape" r:id="rId1"/>
  <colBreaks count="1" manualBreakCount="1">
    <brk id="11" max="23" man="1"/>
  </colBreaks>
  <extLst>
    <ext xmlns:x14="http://schemas.microsoft.com/office/spreadsheetml/2009/9/main" uri="{CCE6A557-97BC-4b89-ADB6-D9C93CAAB3DF}">
      <x14:dataValidations xmlns:xm="http://schemas.microsoft.com/office/excel/2006/main" count="3">
        <x14:dataValidation type="list" showInputMessage="1" showErrorMessage="1" xr:uid="{E7B5B98F-55C9-4D7D-899C-75B32CDE836F}">
          <x14:formula1>
            <xm:f>Sheet1!$A$1:$A$5</xm:f>
          </x14:formula1>
          <xm:sqref>E3</xm:sqref>
        </x14:dataValidation>
        <x14:dataValidation type="list" showInputMessage="1" showErrorMessage="1" xr:uid="{A8CDD90F-AAA0-4FD6-8214-EB9A061976DA}">
          <x14:formula1>
            <xm:f>Sheet1!$A$7:$A$9</xm:f>
          </x14:formula1>
          <xm:sqref>F3</xm:sqref>
        </x14:dataValidation>
        <x14:dataValidation type="list" showInputMessage="1" showErrorMessage="1" xr:uid="{17EA4ADE-3250-4B6C-A7F8-865637BC61EF}">
          <x14:formula1>
            <xm:f>Sheet1!$A$11:$A$13</xm:f>
          </x14:formula1>
          <xm:sqref>H3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A8" sqref="A8:C13"/>
    </sheetView>
  </sheetViews>
  <sheetFormatPr defaultRowHeight="15" x14ac:dyDescent="0.25"/>
  <cols>
    <col min="1" max="1" width="16.42578125" style="3" bestFit="1" customWidth="1"/>
  </cols>
  <sheetData>
    <row r="1" spans="1:6" x14ac:dyDescent="0.25">
      <c r="A1" s="3" t="s">
        <v>5</v>
      </c>
    </row>
    <row r="2" spans="1:6" x14ac:dyDescent="0.25">
      <c r="A2" s="3" t="s">
        <v>17</v>
      </c>
    </row>
    <row r="3" spans="1:6" x14ac:dyDescent="0.25">
      <c r="A3" s="3" t="s">
        <v>18</v>
      </c>
    </row>
    <row r="4" spans="1:6" x14ac:dyDescent="0.25">
      <c r="A4" s="3" t="s">
        <v>19</v>
      </c>
    </row>
    <row r="5" spans="1:6" x14ac:dyDescent="0.25">
      <c r="A5" s="3" t="s">
        <v>20</v>
      </c>
    </row>
    <row r="7" spans="1:6" x14ac:dyDescent="0.25">
      <c r="A7" s="3" t="s">
        <v>5</v>
      </c>
    </row>
    <row r="8" spans="1:6" x14ac:dyDescent="0.25">
      <c r="A8" s="3" t="s">
        <v>6</v>
      </c>
    </row>
    <row r="9" spans="1:6" x14ac:dyDescent="0.25">
      <c r="A9" s="3" t="s">
        <v>21</v>
      </c>
    </row>
    <row r="11" spans="1:6" x14ac:dyDescent="0.25">
      <c r="A11" s="3" t="s">
        <v>5</v>
      </c>
    </row>
    <row r="12" spans="1:6" x14ac:dyDescent="0.25">
      <c r="A12" s="3" t="s">
        <v>8</v>
      </c>
      <c r="F12" s="8"/>
    </row>
    <row r="13" spans="1:6" x14ac:dyDescent="0.25">
      <c r="A13" s="3"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0BD4DCA354A504191D483D89047A290" ma:contentTypeVersion="0" ma:contentTypeDescription="Kurkite naują dokumentą." ma:contentTypeScope="" ma:versionID="e5a01a115db1cbefb95cd6772056101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7AA4BD-2B4C-42EF-BA66-FF40EE9ABA3D}">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A3B5CDC-613C-4D71-90C8-9B7F1288D69C}">
  <ds:schemaRefs>
    <ds:schemaRef ds:uri="http://schemas.microsoft.com/sharepoint/v3/contenttype/forms"/>
  </ds:schemaRefs>
</ds:datastoreItem>
</file>

<file path=customXml/itemProps3.xml><?xml version="1.0" encoding="utf-8"?>
<ds:datastoreItem xmlns:ds="http://schemas.openxmlformats.org/officeDocument/2006/customXml" ds:itemID="{A9EFEDAD-3997-4BE4-80F8-36407B5F3DFF}"/>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ir paslaugos</vt:lpstr>
      <vt:lpstr>Sheet1</vt:lpstr>
      <vt:lpstr>'Prekės ir 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Rūta Vičkačkaitė</cp:lastModifiedBy>
  <cp:revision/>
  <dcterms:created xsi:type="dcterms:W3CDTF">2023-08-16T05:10:24Z</dcterms:created>
  <dcterms:modified xsi:type="dcterms:W3CDTF">2026-07-15T13:07:55Z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0x010100C0BD4DCA354A504191D483D89047A290</vt:lpwstr>
  </property>
  <property fmtid="{D5CDD505-2E9C-101B-9397-08002B2CF9AE}" pid="10" name="MediaServiceImageTags">
    <vt:lpwstr/>
  </property>
</Properties>
</file>